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320" windowHeight="505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<sst xmlns="http://schemas.openxmlformats.org/spreadsheetml/2006/main" count="5415" uniqueCount="1343">
  <si>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</si>
  <si>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</si>
  <si>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</si>
  <si>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</si>
  <si>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</si>
  <si>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</si>
  <si>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</si>
  <si>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</si>
  <si>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</si>
  <si>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</si>
  <si>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</si>
  <si>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</si>
  <si>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</si>
  <si>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</si>
  <si>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</si>
  <si>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</si>
  <si>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</si>
  <si>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</si>
  <si>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</si>
  <si>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</si>
  <si>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</si>
  <si>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</si>
  <si>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</si>
  <si>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</si>
  <si>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</si>
  <si>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</si>
  <si>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</si>
  <si>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</si>
  <si>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</si>
  <si>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</si>
  <si>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</si>
  <si>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</si>
  <si>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</si>
  <si>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</si>
  <si>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</si>
  <si>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</si>
  <si>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</si>
  <si>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</si>
  <si>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</si>
  <si>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</si>
  <si>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</si>
  <si>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</si>
  <si>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</si>
  <si>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</si>
  <si>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</si>
  <si>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</si>
  <si>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</si>
  <si>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</si>
  <si>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</si>
  <si>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</si>
  <si>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</si>
  <si>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</si>
  <si>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</si>
  <si>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</si>
  <si>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</si>
  <si>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</si>
  <si>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</si>
  <si>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</si>
  <si>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</si>
  <si>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</si>
  <si>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</si>
  <si>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</si>
  <si>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</si>
  <si>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</si>
  <si>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</si>
  <si>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</si>
  <si>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</si>
  <si>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</si>
  <si>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</si>
  <si>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</si>
  <si>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</si>
  <si>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</si>
  <si>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</si>
  <si>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</si>
  <si>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</si>
  <si>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</si>
  <si>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</si>
  <si>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</si>
  <si>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</si>
  <si>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</si>
  <si>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</si>
  <si>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</si>
  <si>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</si>
  <si>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</si>
  <si>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</si>
  <si>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</si>
  <si>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</si>
  <si>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</si>
  <si>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</si>
  <si>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</si>
  <si>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</si>
  <si>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</si>
  <si>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</si>
  <si>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</si>
  <si>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</si>
  <si>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</si>
  <si>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</si>
  <si>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</si>
  <si>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</si>
  <si>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</si>
  <si>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</si>
  <si>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</si>
  <si>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</si>
  <si>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</si>
  <si>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</si>
  <si>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</si>
  <si>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</si>
  <si>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</si>
  <si>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</si>
  <si>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</si>
  <si>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</si>
  <si>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</si>
  <si>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</si>
  <si>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</si>
  <si>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</si>
  <si>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</si>
  <si>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</si>
  <si>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</si>
  <si>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</si>
  <si>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</si>
  <si>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</si>
  <si>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</si>
  <si>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</si>
  <si>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</si>
  <si>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</si>
  <si>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</si>
  <si>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</si>
  <si>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</si>
  <si>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</si>
  <si>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</si>
  <si>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</si>
  <si>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</si>
  <si>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</si>
  <si>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</si>
  <si>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</si>
  <si>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</si>
  <si>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</si>
  <si>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</si>
  <si>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</si>
  <si>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</si>
  <si>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</si>
  <si>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</si>
  <si>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</si>
  <si>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</si>
  <si>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</si>
  <si>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</si>
  <si>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</si>
  <si>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</si>
  <si>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</si>
  <si>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</si>
  <si>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</si>
  <si>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</si>
  <si>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</si>
  <si>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</si>
  <si>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</si>
  <si>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</si>
  <si>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</si>
  <si>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</si>
  <si>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</si>
  <si>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</si>
  <si>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</si>
  <si>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</si>
  <si>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</si>
  <si>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</si>
  <si>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</si>
  <si>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</si>
  <si>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</si>
  <si>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</si>
  <si>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</si>
  <si>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</si>
  <si>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</si>
  <si>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</si>
  <si>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</si>
  <si>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</si>
  <si>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</si>
  <si>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</si>
  <si>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</si>
  <si>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</si>
  <si>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</si>
  <si>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</si>
  <si>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</si>
  <si>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</si>
  <si>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</si>
  <si>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</si>
  <si>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</si>
  <si>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</si>
  <si>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</si>
  <si>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</si>
  <si>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</si>
  <si>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</si>
  <si>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</si>
  <si>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</si>
  <si>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</si>
  <si>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</si>
  <si>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</si>
  <si>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</si>
  <si>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</si>
  <si>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</si>
  <si>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</si>
  <si>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</si>
  <si>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</si>
  <si>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</si>
  <si>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</si>
  <si>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</si>
  <si>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</si>
  <si>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</si>
  <si>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</si>
  <si>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</si>
  <si>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</si>
  <si>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</si>
  <si>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</si>
  <si>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</si>
  <si>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</si>
  <si>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</si>
  <si>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</si>
  <si>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</si>
  <si>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</si>
  <si>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</si>
  <si>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</si>
  <si>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</si>
  <si>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</si>
  <si>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</si>
  <si>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</si>
  <si>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</si>
  <si>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</si>
  <si>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</si>
  <si>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</si>
  <si>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</si>
  <si>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</si>
  <si>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</si>
  <si>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</si>
  <si>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</si>
  <si>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</si>
  <si>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</si>
  <si>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</si>
  <si>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</si>
  <si>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</si>
  <si>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</si>
  <si>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</si>
  <si>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</si>
  <si>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</si>
  <si>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</si>
  <si>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</si>
  <si>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</si>
  <si>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</si>
  <si>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</si>
  <si>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</si>
  <si>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</si>
  <si>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</si>
  <si>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</si>
  <si>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</si>
  <si>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</si>
  <si>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</si>
  <si>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</si>
  <si>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</si>
  <si>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</si>
  <si>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</si>
  <si>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</si>
  <si>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</si>
  <si>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</si>
  <si>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</si>
  <si>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</si>
  <si>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</si>
  <si>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</si>
  <si>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</si>
  <si>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</si>
  <si>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</si>
  <si>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</si>
  <si>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</si>
  <si>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</si>
  <si>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</si>
  <si>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</si>
  <si>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</si>
  <si>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</si>
  <si>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</si>
  <si>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</si>
  <si>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</si>
  <si>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</si>
  <si>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</si>
  <si>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</si>
  <si>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</si>
  <si>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</si>
  <si>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</si>
  <si>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</si>
  <si>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</si>
  <si>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</si>
  <si>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</si>
  <si>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</si>
  <si>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</si>
  <si>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</si>
  <si>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</si>
  <si>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</si>
  <si>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</si>
  <si>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</si>
  <si>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</si>
  <si>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</si>
  <si>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</si>
  <si>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</si>
  <si>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</si>
  <si>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</si>
  <si>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</si>
  <si>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</si>
  <si>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</si>
  <si>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</si>
  <si>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</si>
  <si>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</si>
  <si>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</si>
  <si>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</si>
  <si>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</si>
  <si>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</si>
  <si>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</si>
  <si>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</si>
  <si>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</si>
  <si>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</si>
  <si>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</si>
  <si>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</si>
  <si>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</si>
  <si>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</si>
  <si>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</si>
  <si>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</si>
  <si>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</si>
  <si>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</si>
  <si>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</si>
  <si>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</si>
  <si>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</si>
  <si>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</si>
  <si>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</si>
  <si>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</si>
  <si>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</si>
  <si>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</si>
  <si>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</si>
  <si>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</si>
  <si>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</si>
  <si>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</si>
  <si>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</si>
  <si>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</si>
  <si>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</si>
  <si>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</si>
  <si>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</si>
  <si>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</si>
  <si>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</si>
  <si>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</si>
  <si>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</si>
  <si>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</si>
  <si>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</si>
  <si>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</si>
  <si>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</si>
  <si>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</si>
  <si>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</si>
  <si>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</si>
  <si>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</si>
  <si>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</si>
  <si>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</si>
  <si>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</si>
  <si>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</si>
  <si>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</si>
  <si>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</si>
  <si>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</si>
  <si>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</si>
  <si>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</si>
  <si>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</si>
  <si>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</si>
  <si>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</si>
  <si>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</si>
  <si>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</si>
  <si>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</si>
  <si>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</si>
  <si>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</si>
  <si>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</si>
  <si>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</si>
  <si>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</si>
  <si>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</si>
  <si>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</si>
  <si>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</si>
  <si>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</si>
  <si>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</si>
  <si>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</si>
  <si>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</si>
  <si>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</si>
  <si>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</si>
  <si>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</si>
  <si>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</si>
  <si>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</si>
  <si>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</si>
  <si>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</si>
  <si>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</si>
  <si>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</si>
  <si>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</si>
  <si>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</si>
  <si>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</si>
  <si>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</si>
  <si>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</si>
  <si>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</si>
  <si>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</si>
  <si>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</si>
  <si>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</si>
  <si>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</si>
  <si>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</si>
  <si>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</si>
  <si>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</si>
  <si>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</si>
  <si>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</si>
  <si>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</si>
  <si>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</si>
  <si>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</si>
  <si>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</si>
  <si>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</si>
  <si>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</si>
  <si>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</si>
  <si>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</si>
  <si>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</si>
  <si>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</si>
  <si>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</si>
  <si>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</si>
  <si>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</si>
  <si>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</si>
  <si>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</si>
  <si>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</si>
  <si>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</si>
  <si>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</si>
  <si>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</si>
  <si>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</si>
  <si>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</si>
  <si>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</si>
  <si>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</si>
  <si>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</si>
  <si>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</si>
  <si>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</si>
  <si>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</si>
  <si>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</si>
  <si>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</si>
  <si>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</si>
  <si>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</si>
  <si>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</si>
  <si>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</si>
  <si>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</si>
  <si>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</si>
  <si>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</si>
  <si>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</si>
  <si>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</si>
  <si>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</si>
  <si>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</si>
  <si>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</si>
  <si>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</si>
  <si>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</si>
  <si>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</si>
  <si>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</si>
  <si>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</si>
  <si>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</si>
  <si>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</si>
  <si>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</si>
  <si>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</si>
  <si>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</si>
  <si>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</si>
  <si>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</si>
  <si>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</si>
  <si>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</si>
  <si>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</si>
  <si>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</si>
  <si>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</si>
  <si>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</si>
  <si>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</si>
  <si>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</si>
  <si>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</si>
  <si>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</si>
  <si>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</si>
  <si>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</si>
  <si>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</si>
  <si>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</si>
  <si>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</si>
  <si>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</si>
  <si>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</si>
  <si>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</si>
  <si>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</si>
  <si>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</si>
  <si>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</si>
  <si>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</si>
  <si>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</si>
  <si>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</si>
  <si>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</si>
  <si>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</si>
  <si>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</si>
  <si>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</si>
  <si>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</si>
  <si>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</si>
  <si>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</si>
  <si>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</si>
  <si>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</si>
  <si>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</si>
  <si>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</si>
  <si>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</si>
  <si>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</si>
  <si>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</si>
  <si>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</si>
  <si>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</si>
  <si>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</si>
  <si>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</si>
  <si>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</si>
  <si>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</si>
  <si>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</si>
  <si>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</si>
  <si>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</si>
  <si>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</si>
  <si>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</si>
  <si>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</si>
  <si>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</si>
  <si>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</si>
  <si>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</si>
  <si>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</si>
  <si>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</si>
  <si>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</si>
  <si>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</si>
  <si>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</si>
  <si>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</si>
  <si>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</si>
  <si>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</si>
  <si>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</si>
  <si>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</si>
  <si>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</si>
  <si>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</si>
  <si>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</si>
  <si>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</si>
  <si>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</si>
  <si>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</si>
  <si>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</si>
  <si>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</si>
  <si>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</si>
  <si>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</si>
  <si>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</si>
  <si>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</si>
  <si>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</si>
  <si>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</si>
  <si>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</si>
  <si>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</si>
  <si>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</si>
  <si>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</si>
  <si>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</si>
  <si>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</si>
  <si>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</si>
  <si>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</si>
  <si>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</si>
  <si>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</si>
  <si>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</si>
  <si>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</si>
  <si>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</si>
  <si>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</si>
  <si>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</si>
  <si>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</si>
  <si>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</si>
  <si>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</si>
  <si>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</si>
  <si>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</si>
  <si>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</si>
  <si>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</si>
  <si>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</si>
  <si>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</si>
  <si>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</si>
  <si>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</si>
  <si>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</si>
  <si>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</si>
  <si>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</si>
  <si>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</si>
  <si>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</si>
  <si>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</si>
  <si>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</si>
  <si>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</si>
  <si>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</si>
  <si>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</si>
  <si>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</si>
  <si>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</si>
  <si>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</si>
  <si>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</si>
  <si>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</si>
  <si>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</si>
  <si>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</si>
  <si>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</si>
  <si>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</si>
  <si>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</si>
  <si>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</si>
  <si>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</si>
  <si>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</si>
  <si>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</si>
  <si>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</si>
  <si>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</si>
  <si>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</si>
  <si>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</si>
  <si>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</si>
  <si>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</si>
  <si>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</si>
  <si>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</si>
  <si>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</si>
  <si>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</si>
  <si>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</si>
  <si>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</si>
  <si>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</si>
  <si>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</si>
  <si>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</si>
  <si>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</si>
  <si>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</si>
  <si>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</si>
  <si>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</si>
  <si>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</si>
  <si>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</si>
  <si>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</si>
  <si>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</si>
  <si>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</si>
  <si>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</si>
  <si>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</si>
  <si>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</si>
  <si>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</si>
  <si>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</si>
  <si>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</si>
  <si>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</si>
  <si>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</si>
  <si>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</si>
  <si>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</si>
  <si>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</si>
  <si>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</si>
  <si>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</si>
  <si>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</si>
  <si>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</si>
  <si>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</si>
  <si>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</si>
  <si>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</si>
  <si>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</si>
  <si>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</si>
  <si>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</si>
  <si>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</si>
  <si>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</si>
  <si>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</si>
  <si>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</si>
  <si>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</si>
  <si>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</si>
  <si>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</si>
  <si>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</si>
  <si>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</si>
  <si>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</si>
  <si>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</si>
  <si>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</si>
  <si>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</si>
  <si>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</si>
  <si>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</si>
  <si>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</si>
  <si>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</si>
  <si>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</si>
  <si>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</si>
  <si>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</si>
  <si>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</si>
  <si>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</si>
  <si>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</si>
  <si>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</si>
  <si>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</si>
  <si>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</si>
  <si>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</si>
  <si>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</si>
  <si>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</si>
  <si>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</si>
  <si>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</si>
  <si>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</si>
  <si>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</si>
  <si>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</si>
  <si>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</si>
  <si>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</si>
  <si>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</si>
  <si>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</si>
  <si>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</si>
  <si>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</si>
  <si>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</si>
  <si>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</si>
  <si>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</si>
  <si>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</si>
  <si>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</si>
  <si>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</si>
  <si>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</si>
  <si>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</si>
  <si>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</si>
  <si>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</si>
  <si>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</si>
  <si>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</si>
  <si>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</si>
  <si>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</si>
  <si>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</si>
  <si>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</si>
  <si>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</si>
  <si>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</si>
  <si>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</si>
  <si>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</si>
  <si>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</si>
  <si>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</si>
  <si>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</si>
  <si>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</si>
  <si>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</si>
  <si>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</si>
  <si>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</si>
  <si>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</si>
  <si>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</si>
  <si>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</si>
  <si>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</si>
  <si>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</si>
  <si>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</si>
  <si>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</si>
  <si>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</si>
  <si>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</si>
  <si>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</si>
  <si>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</si>
  <si>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</si>
  <si>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</si>
  <si>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</si>
  <si>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</si>
  <si>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</si>
  <si>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</si>
  <si>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</si>
  <si>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</si>
  <si>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</si>
  <si>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</si>
  <si>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</si>
  <si>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</si>
  <si>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</si>
  <si>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</si>
  <si>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</si>
  <si>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</si>
  <si>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</si>
  <si>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</si>
  <si>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</si>
  <si>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</si>
  <si>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</si>
  <si>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</si>
  <si>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</si>
  <si>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</si>
  <si>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</si>
  <si>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</si>
  <si>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</si>
  <si>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</si>
  <si>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</si>
  <si>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</si>
  <si>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</si>
  <si>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</si>
  <si>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</si>
  <si>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</si>
  <si>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</si>
  <si>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</si>
  <si>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</si>
  <si>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</si>
  <si>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</si>
  <si>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</si>
  <si>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</si>
  <si>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</si>
  <si>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</si>
  <si>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</si>
  <si>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</si>
  <si>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</si>
  <si>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</si>
  <si>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</si>
  <si>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</si>
  <si>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</si>
  <si>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</si>
  <si>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</si>
  <si>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</si>
  <si>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</si>
  <si>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</si>
  <si>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</si>
  <si>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</si>
  <si>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</si>
  <si>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</si>
  <si>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</si>
  <si>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</si>
  <si>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</si>
  <si>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</si>
  <si>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</si>
  <si>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</si>
  <si>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</si>
  <si>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</si>
  <si>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</si>
  <si>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</si>
  <si>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</si>
  <si>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</si>
  <si>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</si>
  <si>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</si>
  <si>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</si>
  <si>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</si>
  <si>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</si>
  <si>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</si>
  <si>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</si>
  <si>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</si>
  <si>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</si>
  <si>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</si>
  <si>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</si>
  <si>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</si>
  <si>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</si>
  <si>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</si>
  <si>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</si>
  <si>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</si>
  <si>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</si>
  <si>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</si>
  <si>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</si>
  <si>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</si>
  <si>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</si>
  <si>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</si>
  <si>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</si>
  <si>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</si>
  <si>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</si>
  <si>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</si>
  <si>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</si>
  <si>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</si>
  <si>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</si>
  <si>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</si>
  <si>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</si>
  <si>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</si>
  <si>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</si>
  <si>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</si>
  <si>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</si>
  <si>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</si>
  <si>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</si>
  <si>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</si>
  <si>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</si>
  <si>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</si>
  <si>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</si>
  <si>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</si>
  <si>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</si>
  <si>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</si>
  <si>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</si>
  <si>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</si>
  <si>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</si>
  <si>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</si>
  <si>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</si>
  <si>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</si>
  <si>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</si>
  <si>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</si>
  <si>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</si>
  <si>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</si>
  <si>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</si>
  <si>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</si>
  <si>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</si>
  <si>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</si>
  <si>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</si>
  <si>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</si>
  <si>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</si>
  <si>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</si>
  <si>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</si>
  <si>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</si>
  <si>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</si>
  <si>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</si>
  <si>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</si>
  <si>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</si>
  <si>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</si>
  <si>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</si>
  <si>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</si>
  <si>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</si>
  <si>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</si>
  <si>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</si>
  <si>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</si>
  <si>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</si>
  <si>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</si>
  <si>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</si>
  <si>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</si>
  <si>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</si>
  <si>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</si>
  <si>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</si>
  <si>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</si>
  <si>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</si>
  <si>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</si>
  <si>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</si>
  <si>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</si>
  <si>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</si>
  <si>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</si>
  <si>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</si>
  <si>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</si>
  <si>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</si>
  <si>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</si>
  <si>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</si>
  <si>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</si>
  <si>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</si>
  <si>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</si>
  <si>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</si>
  <si>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</si>
  <si>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</si>
  <si>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</si>
  <si>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</si>
  <si>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</si>
  <si>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</si>
  <si>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</si>
  <si>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</si>
  <si>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</si>
  <si>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</si>
  <si>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</si>
  <si>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</si>
  <si>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</si>
  <si>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</si>
  <si>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</si>
  <si>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</si>
  <si>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</si>
  <si>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</si>
  <si>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</si>
  <si>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</si>
  <si>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</si>
  <si>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</si>
  <si>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</si>
  <si>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</si>
  <si>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</si>
  <si>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</si>
  <si>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</si>
  <si>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</si>
  <si>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</si>
  <si>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</si>
  <si>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</si>
  <si>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</si>
  <si>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</si>
  <si>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</si>
  <si>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</si>
  <si>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</si>
  <si>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</si>
  <si>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</si>
  <si>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</si>
  <si>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</si>
  <si>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</si>
  <si>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</si>
  <si>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</si>
  <si>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</si>
  <si>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LUCIANA</t>
  </si>
  <si>
    <t>GARCIA APAZA</t>
  </si>
  <si>
    <t>CALLE TAHUANTINSUYO 110 TUPAC AMARU</t>
  </si>
  <si>
    <t>MURGIA CHAVEZ ZUÑIGA</t>
  </si>
  <si>
    <t>JUAN PABLO</t>
  </si>
  <si>
    <t>TANCO CONDORI</t>
  </si>
  <si>
    <t>UMACHIRI 119 TUPAC AMARU</t>
  </si>
  <si>
    <t>NASHMA KIMORA</t>
  </si>
  <si>
    <t>VELARDE CHAMBILLA</t>
  </si>
  <si>
    <t>FUNDO QUEBRADA A</t>
  </si>
  <si>
    <t>FABIANA</t>
  </si>
  <si>
    <t>PONCE RIVAROLA</t>
  </si>
  <si>
    <t>AV. INCAS 405</t>
  </si>
  <si>
    <t>ABRAHAM</t>
  </si>
  <si>
    <t>DEL AGUILA AMESQUITA</t>
  </si>
  <si>
    <t>URB. TUPAC AMARU CALLE M.P BELLIDO 104</t>
  </si>
  <si>
    <t>ALEJANDRO</t>
  </si>
  <si>
    <t>MACHACA SANCHEZ</t>
  </si>
  <si>
    <t xml:space="preserve">MICAELA BASTIDAS </t>
  </si>
  <si>
    <t>DARLENI ALESSANDRA</t>
  </si>
  <si>
    <t>RUIZ CHUCHULLO</t>
  </si>
  <si>
    <t>CALLE SALAVERRY 207</t>
  </si>
  <si>
    <t xml:space="preserve">ADRIAN </t>
  </si>
  <si>
    <t>APAZA MAMANI</t>
  </si>
  <si>
    <t xml:space="preserve">CALLE TAHUANTINSUYO 116 </t>
  </si>
  <si>
    <t>DAYANA</t>
  </si>
  <si>
    <t>PINTO LIZARAGA</t>
  </si>
  <si>
    <t xml:space="preserve">CALLE TAHUANTINSUYO 110 </t>
  </si>
  <si>
    <t>ADRIANA BENJAMIN</t>
  </si>
  <si>
    <t>GOYUSUETA ALVARADO</t>
  </si>
  <si>
    <t>AV. LOS INCAS 106</t>
  </si>
  <si>
    <t>RENZO</t>
  </si>
  <si>
    <t>TICONA MEZTAS</t>
  </si>
  <si>
    <t>AV. PERU Nº 208</t>
  </si>
  <si>
    <t xml:space="preserve">SEBASTIAN </t>
  </si>
  <si>
    <t>LUQUE SOSA</t>
  </si>
  <si>
    <t>AV. SALAVERRY 203</t>
  </si>
  <si>
    <t>CHOQUE LIZARBE</t>
  </si>
  <si>
    <t>MELANY</t>
  </si>
  <si>
    <t>VEGA LIZARRAGA</t>
  </si>
  <si>
    <t>SALAVERRY 209</t>
  </si>
  <si>
    <t>MISHELL</t>
  </si>
  <si>
    <t>TAMAYO ESPINOZA</t>
  </si>
  <si>
    <t>FUNDO LA QUEBRADA C-13</t>
  </si>
  <si>
    <t>MARICIELO</t>
  </si>
  <si>
    <t>QUISPE  MAMANI</t>
  </si>
  <si>
    <t>MARIANO MELGAR 222</t>
  </si>
  <si>
    <t>PAOLO FRANCO</t>
  </si>
  <si>
    <t>AJAHUANA NEYRA</t>
  </si>
  <si>
    <t>MATEO PUMACAHUA 116</t>
  </si>
  <si>
    <t>ERIKA</t>
  </si>
  <si>
    <t>TORRES ZAPATA</t>
  </si>
  <si>
    <t>GARCILAZO D LA VEGA 400</t>
  </si>
  <si>
    <t xml:space="preserve">AREL </t>
  </si>
  <si>
    <t>SUCLLE UMPIRE</t>
  </si>
  <si>
    <t xml:space="preserve">JESUS SANTOS ATAHUALPA </t>
  </si>
  <si>
    <t xml:space="preserve">PAMELA MILAGROS </t>
  </si>
  <si>
    <t xml:space="preserve">RAMIREZ COYLLA </t>
  </si>
  <si>
    <t>17 DE ABRIL 109</t>
  </si>
  <si>
    <t xml:space="preserve">BRIGET </t>
  </si>
  <si>
    <t xml:space="preserve">CHAVEZ RIVERA </t>
  </si>
  <si>
    <t>GARCILAZO DE LA VEGA 506</t>
  </si>
  <si>
    <t>AARON</t>
  </si>
  <si>
    <t>LUPA POLEZ</t>
  </si>
  <si>
    <t>ALFONSO UGARTE 107</t>
  </si>
  <si>
    <t xml:space="preserve">KEYKUER RUDY </t>
  </si>
  <si>
    <t>PAREDES CAYO</t>
  </si>
  <si>
    <t xml:space="preserve">ALFONSO UGARTE </t>
  </si>
  <si>
    <t>OSCAR</t>
  </si>
  <si>
    <t xml:space="preserve">PUMA CHACCA </t>
  </si>
  <si>
    <t>ALFONSO UGARTE 117</t>
  </si>
  <si>
    <t xml:space="preserve">BRYANA MAYRIN </t>
  </si>
  <si>
    <t>DELGADO VASQUEZ</t>
  </si>
  <si>
    <t>MARIANO MELGAR 104 TUPAC AMARU</t>
  </si>
  <si>
    <t xml:space="preserve">JUAN ANDRE </t>
  </si>
  <si>
    <t>PAREDESC PERALTA</t>
  </si>
  <si>
    <t>AV  GARCILAZO DE LA VEGA 404</t>
  </si>
  <si>
    <t>VALERY</t>
  </si>
  <si>
    <t>BORDA CHAVARRIA</t>
  </si>
  <si>
    <t>ALFONSO UGARTE  113</t>
  </si>
  <si>
    <t>STEFANO VALENTINO</t>
  </si>
  <si>
    <t xml:space="preserve">CANO VILLA </t>
  </si>
  <si>
    <t>AV GARCILAZO 604</t>
  </si>
  <si>
    <t>RAMIRO</t>
  </si>
  <si>
    <t>GARCIA VERA</t>
  </si>
  <si>
    <t>ANDRES AVELINO CACERES 104</t>
  </si>
  <si>
    <t xml:space="preserve">DANIELA </t>
  </si>
  <si>
    <t>TAPIA LOPEZ</t>
  </si>
  <si>
    <t>ANDRES AVELINO CACERES 108</t>
  </si>
  <si>
    <t xml:space="preserve">DANIELA FERNANDA </t>
  </si>
  <si>
    <t>TORRES ZAVALA</t>
  </si>
  <si>
    <t>CALLE ALFONSO UGARTE 106</t>
  </si>
  <si>
    <t>VALENTINA</t>
  </si>
  <si>
    <t xml:space="preserve">CHIRINOS RIVERA </t>
  </si>
  <si>
    <t>ALFONSO UGARTE 131</t>
  </si>
  <si>
    <t xml:space="preserve">JAMPOL JESUS </t>
  </si>
  <si>
    <t>CHUNGA GOMEZ</t>
  </si>
  <si>
    <t>JOSHUA GADYEL</t>
  </si>
  <si>
    <t>TORRES ROSAS</t>
  </si>
  <si>
    <t>MARIANO MELGAR 118</t>
  </si>
  <si>
    <t>AIDETH MADISON</t>
  </si>
  <si>
    <t xml:space="preserve">ZUÑIGA AYALA </t>
  </si>
  <si>
    <t>MARIANO MELGAR 207</t>
  </si>
  <si>
    <t xml:space="preserve">ALITZA GUADALUPE </t>
  </si>
  <si>
    <t xml:space="preserve">IRRAZABAL LUQUE </t>
  </si>
  <si>
    <t>ALFONSO UGARTE 124</t>
  </si>
  <si>
    <t xml:space="preserve">SAYURI MILAGROS </t>
  </si>
  <si>
    <t>CAYO APAZA</t>
  </si>
  <si>
    <t>ALFONSO UGARTE 128</t>
  </si>
  <si>
    <t xml:space="preserve">DILAN </t>
  </si>
  <si>
    <t>AGUILAR MONTES</t>
  </si>
  <si>
    <t>ALFONSO UGARTE 206</t>
  </si>
  <si>
    <t xml:space="preserve">ZOE ADRIANA </t>
  </si>
  <si>
    <t>RAMIRES RAMOS</t>
  </si>
  <si>
    <t>ALFONSO AGARTE 104</t>
  </si>
  <si>
    <t xml:space="preserve">ADRIANO </t>
  </si>
  <si>
    <t>TAPIA SANCHEZ</t>
  </si>
  <si>
    <t>AV GARCILAZO 704</t>
  </si>
  <si>
    <t xml:space="preserve">ALONDRA MILAGROS </t>
  </si>
  <si>
    <t>LUQUE CALATAYUD</t>
  </si>
  <si>
    <t>AV RAMON CASTILLA MZ 11 LOTE 2 ZONA B</t>
  </si>
  <si>
    <t xml:space="preserve">LIO LUCAS </t>
  </si>
  <si>
    <t>BENGUENTO VALENZUELA</t>
  </si>
  <si>
    <t>SAN JUAN C-4</t>
  </si>
  <si>
    <t xml:space="preserve">NATHAN NOAB </t>
  </si>
  <si>
    <t xml:space="preserve">PEÑALVA MARTINEZ </t>
  </si>
  <si>
    <t>ALFONSO UGARTE 105</t>
  </si>
  <si>
    <t>AARON GEOVANI</t>
  </si>
  <si>
    <t>CASTAÑEDA DEL CARPIO</t>
  </si>
  <si>
    <t>ALFONSO AGARTE 106</t>
  </si>
  <si>
    <t xml:space="preserve">LUIS JESUS </t>
  </si>
  <si>
    <t>CACERES  LOPEZ</t>
  </si>
  <si>
    <t xml:space="preserve">ARIANA ANTONELLA </t>
  </si>
  <si>
    <t>OTOZCO YANQUE</t>
  </si>
  <si>
    <t>ALFONSO UGARTE 114</t>
  </si>
  <si>
    <t xml:space="preserve">MATEO </t>
  </si>
  <si>
    <t>CHAVEZ HERENCIA</t>
  </si>
  <si>
    <t>PROGRESO 310</t>
  </si>
  <si>
    <t>ASHLY</t>
  </si>
  <si>
    <t xml:space="preserve">PANTIGOSO RONDON </t>
  </si>
  <si>
    <t>CALLA LA LIBERTAD 209</t>
  </si>
  <si>
    <t>JOSE SANTOS ATAHUALPA</t>
  </si>
  <si>
    <t>YOSENID ANDREA</t>
  </si>
  <si>
    <t xml:space="preserve">TORRES MENDOZA </t>
  </si>
  <si>
    <t>TUPAC AMARU 104</t>
  </si>
  <si>
    <t xml:space="preserve">MARTIN NICOLAS </t>
  </si>
  <si>
    <t xml:space="preserve">YAÑES MIRANDA </t>
  </si>
  <si>
    <t>AV GARCILAZO 506</t>
  </si>
  <si>
    <t xml:space="preserve">FABRICIO  </t>
  </si>
  <si>
    <t>CACERES LOPEZ</t>
  </si>
  <si>
    <t>ALFONSO UGARTE 104</t>
  </si>
  <si>
    <t>ARIANA</t>
  </si>
  <si>
    <t>OROSCO YANQUE</t>
  </si>
  <si>
    <t>STEFANY</t>
  </si>
  <si>
    <t xml:space="preserve">VILCA BELA </t>
  </si>
  <si>
    <t>MARIANO MELGAR 128</t>
  </si>
  <si>
    <t>RODRIGO</t>
  </si>
  <si>
    <t>SANCHEZ TAPIA</t>
  </si>
  <si>
    <t>AV GARCILAZO DE LA VEGA 704</t>
  </si>
  <si>
    <t xml:space="preserve">MATEW SAMIR </t>
  </si>
  <si>
    <t xml:space="preserve">SANCHEZ AGRAMONTE </t>
  </si>
  <si>
    <t>AV UNION 101</t>
  </si>
  <si>
    <t xml:space="preserve">ESPERANZA BELEN </t>
  </si>
  <si>
    <t xml:space="preserve">PINTO CONDORI </t>
  </si>
  <si>
    <t>MARIANO MELGAR 114</t>
  </si>
  <si>
    <t xml:space="preserve">MERY MARIBEL </t>
  </si>
  <si>
    <t xml:space="preserve">HUAMANI MERMA </t>
  </si>
  <si>
    <t>AV GARCILAZO 826</t>
  </si>
  <si>
    <t xml:space="preserve">FARID CLAUDIO </t>
  </si>
  <si>
    <t>PASO PACHECO</t>
  </si>
  <si>
    <t>AV GARCILAZO DE LA VEGA MZ 17 ZONA A</t>
  </si>
  <si>
    <t>KALET MATEO</t>
  </si>
  <si>
    <t>AGUILAR RODRIGUEZ</t>
  </si>
  <si>
    <t xml:space="preserve">CALLE HUASCAR 111 </t>
  </si>
  <si>
    <t xml:space="preserve">FERNANDA </t>
  </si>
  <si>
    <t>BEREDO PAREDES</t>
  </si>
  <si>
    <t>GARCILAZO DE LA VEGA 404</t>
  </si>
  <si>
    <t xml:space="preserve">CARLA </t>
  </si>
  <si>
    <t>GARCIA RODRIGUEZ</t>
  </si>
  <si>
    <t>17 DE ABRIL 211</t>
  </si>
  <si>
    <t>MARIA FERNANDA</t>
  </si>
  <si>
    <t xml:space="preserve">LOPEZ ZARRILLA </t>
  </si>
  <si>
    <t>CALLE HUASCAR 105</t>
  </si>
  <si>
    <t xml:space="preserve">LUIS ALBERTO </t>
  </si>
  <si>
    <t xml:space="preserve">CHAVEZ PINTO </t>
  </si>
  <si>
    <t>ALFONSO UGARTE 412</t>
  </si>
  <si>
    <t>FABIAN ISRAEL</t>
  </si>
  <si>
    <t xml:space="preserve"> PEÑANIETO JACOBO</t>
  </si>
  <si>
    <t>MARIANO MELGAR 401</t>
  </si>
  <si>
    <t xml:space="preserve">PALOMA </t>
  </si>
  <si>
    <t>VILCA CRUZ</t>
  </si>
  <si>
    <t>JIRON PUNI 102</t>
  </si>
  <si>
    <t>CASTRO FLORES</t>
  </si>
  <si>
    <t>AV. PERU Nº 701</t>
  </si>
  <si>
    <t>HUMPIRE SIMEON</t>
  </si>
  <si>
    <t xml:space="preserve">JR ZARUMILLA LT 5 MZ 17 </t>
  </si>
  <si>
    <t>RODRIGO ALEXIS</t>
  </si>
  <si>
    <t>DALTON RODRIGO</t>
  </si>
  <si>
    <t>CALDERON DELGADO</t>
  </si>
  <si>
    <t>AV. PERU 708</t>
  </si>
  <si>
    <t>RONALD</t>
  </si>
  <si>
    <t>LOAYZA ATAHUALPA</t>
  </si>
  <si>
    <t>MICAELA BASTIDAS A-5</t>
  </si>
  <si>
    <t>DANUSKA</t>
  </si>
  <si>
    <t>PACSI APAZA</t>
  </si>
  <si>
    <t>CALLE TAHUANTINSUYO 107</t>
  </si>
  <si>
    <t>VALERIO</t>
  </si>
  <si>
    <t>LAURA CHACON</t>
  </si>
  <si>
    <t>SALAVERRY 103 MARISCAL CASTILLA</t>
  </si>
  <si>
    <t>SEVASTIAN ARIEL</t>
  </si>
  <si>
    <t>CUBA ARREDONDO</t>
  </si>
  <si>
    <t>URB TUPAC AMARU F-B AV. PERU</t>
  </si>
  <si>
    <t xml:space="preserve">YAEL BELEN </t>
  </si>
  <si>
    <t>CORDOVA BELLIDO</t>
  </si>
  <si>
    <t>URB. MICAELA BASTIDAS A-2</t>
  </si>
  <si>
    <t>ANDREA</t>
  </si>
  <si>
    <t>AGUILAR CONDORI</t>
  </si>
  <si>
    <t xml:space="preserve">CALLE UMACHIRI 112 </t>
  </si>
  <si>
    <t>NERY MAMANI LAYME</t>
  </si>
  <si>
    <t>BRAULIO</t>
  </si>
  <si>
    <t>HUAMANTUMA COAGUILA</t>
  </si>
  <si>
    <t>AV.PERU 204</t>
  </si>
  <si>
    <t>DANITZA LAGUNA S</t>
  </si>
  <si>
    <t>CLAUDIA</t>
  </si>
  <si>
    <t>DYLAN DAYIRO</t>
  </si>
  <si>
    <t>HUISA AGUILAR</t>
  </si>
  <si>
    <t>MARIA PARADO DE BELLIDO 507</t>
  </si>
  <si>
    <t>KAREN NELLY</t>
  </si>
  <si>
    <t>CUYO CHAVEZ</t>
  </si>
  <si>
    <t>LA QUEBRADA MZ -B L-3</t>
  </si>
  <si>
    <t xml:space="preserve">SAMUEL </t>
  </si>
  <si>
    <t>GOMEZ SOTOMAYOR</t>
  </si>
  <si>
    <t>CALLE UMACHIRE 118</t>
  </si>
  <si>
    <t xml:space="preserve">ENCALADA </t>
  </si>
  <si>
    <t>LUQUE CAIRA</t>
  </si>
  <si>
    <t>MICAELA BASTIDAS 102</t>
  </si>
  <si>
    <t>KEILEN</t>
  </si>
  <si>
    <t>CALDERON GARNICA</t>
  </si>
  <si>
    <t xml:space="preserve">JULIAN </t>
  </si>
  <si>
    <t>CHAVEZ SALAS</t>
  </si>
  <si>
    <t>URB LA QUEBRADA C-5</t>
  </si>
  <si>
    <t>JAN</t>
  </si>
  <si>
    <t>TURPO LLAZA</t>
  </si>
  <si>
    <t>JULIO CETELLO 217</t>
  </si>
  <si>
    <t>JENI</t>
  </si>
  <si>
    <t>PAMACOJIA VELASQUEZ</t>
  </si>
  <si>
    <t>TUPAC AMARU 206</t>
  </si>
  <si>
    <t>RENATO</t>
  </si>
  <si>
    <t>APAZA BARREDA</t>
  </si>
  <si>
    <t>MARIA PARADO DE BELLIDO 403</t>
  </si>
  <si>
    <t>NORA</t>
  </si>
  <si>
    <t>LLERENA MEDINA</t>
  </si>
  <si>
    <t>MICAELA BASTIDAS</t>
  </si>
  <si>
    <t>FERNANDEZ RAMOS</t>
  </si>
  <si>
    <t>AV.PARADO DE BELLIDO</t>
  </si>
  <si>
    <t>DARLENE RAFAELA</t>
  </si>
  <si>
    <t>APAZA BARRIOS</t>
  </si>
  <si>
    <t>COLLASUYO 202</t>
  </si>
  <si>
    <t>MARIA</t>
  </si>
  <si>
    <t>TORREZ BASTIAS</t>
  </si>
  <si>
    <t>MARIA PARADO DE BELLIDO</t>
  </si>
  <si>
    <t>QUISPE CERVANTES</t>
  </si>
  <si>
    <t>AV. PERU C-27</t>
  </si>
  <si>
    <t>RENATO ANDES</t>
  </si>
  <si>
    <t>MARTINEZ TACO</t>
  </si>
  <si>
    <t>CALLE TAHUANTINSUYO 115</t>
  </si>
  <si>
    <t>KAMILA</t>
  </si>
  <si>
    <t>VELASQUEZ ZAPATA</t>
  </si>
  <si>
    <t>AV. PERU 206</t>
  </si>
  <si>
    <t>DAN JOSEPH</t>
  </si>
  <si>
    <t>CALAPUJA TOBALINO</t>
  </si>
  <si>
    <t>PARAJE CAHUIDE 102</t>
  </si>
  <si>
    <t>ORIANA DEL CARMEN</t>
  </si>
  <si>
    <t>OREYANO ARREDONDO</t>
  </si>
  <si>
    <t>AV. PERU MZ-F LOTE 13</t>
  </si>
  <si>
    <t xml:space="preserve">RODRIGO JESUS </t>
  </si>
  <si>
    <t>PARI SEGUNDO</t>
  </si>
  <si>
    <t>AV. PERU S/N</t>
  </si>
  <si>
    <t>KIARA</t>
  </si>
  <si>
    <t>SANIZO BOCA</t>
  </si>
  <si>
    <t>CALLE CAHUIDE 202</t>
  </si>
  <si>
    <t>SHANTAL</t>
  </si>
  <si>
    <t>JESUS VERA</t>
  </si>
  <si>
    <t>LA LIBERTAD 313</t>
  </si>
  <si>
    <t>JOVE GONSALES</t>
  </si>
  <si>
    <t>AV. UNION 303</t>
  </si>
  <si>
    <t>LUCAS FABIAN</t>
  </si>
  <si>
    <t>HUAMANI LLERENA</t>
  </si>
  <si>
    <t>ALFONSO UGARTE 111</t>
  </si>
  <si>
    <t>JASMIN XIOMARA</t>
  </si>
  <si>
    <t>CABRERA PILLCO</t>
  </si>
  <si>
    <t>ALFONSO UGARTE  103</t>
  </si>
  <si>
    <t>CARLOS ENRIQUE</t>
  </si>
  <si>
    <t>MAMANI FLORES</t>
  </si>
  <si>
    <t>AV.GARCILASO DE LA VEGA  107</t>
  </si>
  <si>
    <t>MAXIMILIANO</t>
  </si>
  <si>
    <t>VALENCIA ALEJO</t>
  </si>
  <si>
    <t>CALLE MATEO PUMACAHUA 107</t>
  </si>
  <si>
    <t xml:space="preserve">SOFIA DANIELA </t>
  </si>
  <si>
    <t>MARQUINA PIUNDO</t>
  </si>
  <si>
    <t>J.L.B Y RIVERO  115</t>
  </si>
  <si>
    <t>THIAGO EMANUEL</t>
  </si>
  <si>
    <t>JARA  COPA</t>
  </si>
  <si>
    <t>A.A CACERES 106</t>
  </si>
  <si>
    <t xml:space="preserve">ARON </t>
  </si>
  <si>
    <t>SANTILLANA CENTENO</t>
  </si>
  <si>
    <t>SAN MARTIN 206</t>
  </si>
  <si>
    <t>JESUS ENRIQUE</t>
  </si>
  <si>
    <t>SALCEDO CJURO</t>
  </si>
  <si>
    <t>28 DE JULIO 109</t>
  </si>
  <si>
    <t xml:space="preserve">MARIEL </t>
  </si>
  <si>
    <t>MAMANI PATIÑO</t>
  </si>
  <si>
    <t>AV. SANTA ROSA</t>
  </si>
  <si>
    <t>LUANA</t>
  </si>
  <si>
    <t>AV. MANUEL GONZALES PRADO 201</t>
  </si>
  <si>
    <t>ALEXANDRA</t>
  </si>
  <si>
    <t>FLORES NINA</t>
  </si>
  <si>
    <t>AV. GARCILAZO DE LA VEGA 816</t>
  </si>
  <si>
    <t>LEIA MICAELA</t>
  </si>
  <si>
    <t>MUÑOZ OSORIO</t>
  </si>
  <si>
    <t>THIAGO</t>
  </si>
  <si>
    <t>REVILLA VILCA</t>
  </si>
  <si>
    <t>MARIANO MELGAR 130</t>
  </si>
  <si>
    <t>IMASUMAC YATI</t>
  </si>
  <si>
    <t>CAYO TORRES</t>
  </si>
  <si>
    <t>SEBASTIAN JHONATAN</t>
  </si>
  <si>
    <t>LUQUE VERA</t>
  </si>
  <si>
    <t xml:space="preserve">BRIYANKA </t>
  </si>
  <si>
    <t>VARGAS MAMANI</t>
  </si>
  <si>
    <t>ALFONSO UGARTE</t>
  </si>
  <si>
    <t>ABIGAIL  AISHA</t>
  </si>
  <si>
    <t>TACO DELGADO</t>
  </si>
  <si>
    <t>ALFONSO UGARTE 115</t>
  </si>
  <si>
    <t>JEKARE PAOLA</t>
  </si>
  <si>
    <t>MARTINEZ  PEÑALVA</t>
  </si>
  <si>
    <t>ALFONSO UGARTE  105</t>
  </si>
  <si>
    <t>ANGELY XIOMARA</t>
  </si>
  <si>
    <t>CHAVEZ ARENAS</t>
  </si>
  <si>
    <t>CALLE J L B Y RIVERO 113</t>
  </si>
  <si>
    <t>THIAGO JOSUE</t>
  </si>
  <si>
    <t>DE LA CRUZ  NEYRA</t>
  </si>
  <si>
    <t>MARIANO MELGAR 116</t>
  </si>
  <si>
    <t>BRIHANA</t>
  </si>
  <si>
    <t>BORDA  CHAVARRIA</t>
  </si>
  <si>
    <t>28 DE JULIO 110</t>
  </si>
  <si>
    <t xml:space="preserve">SEBASTIAN  </t>
  </si>
  <si>
    <t>QUISPE GUEVARA</t>
  </si>
  <si>
    <t>MARIANO MELGAR 213</t>
  </si>
  <si>
    <t>KATURI ANTAURO</t>
  </si>
  <si>
    <t>MATTHIAS ANGEL</t>
  </si>
  <si>
    <t>HUAMAN HERRERA</t>
  </si>
  <si>
    <t xml:space="preserve">BELEN ALEJANDRA </t>
  </si>
  <si>
    <t>CHIVIGORRE  QUISPE</t>
  </si>
  <si>
    <t>AV. DE LA VEGA 510</t>
  </si>
  <si>
    <t>ALEXANDER DANIEL</t>
  </si>
  <si>
    <t>LEON PUMA</t>
  </si>
  <si>
    <t>AV. GARCILASO DE LA VEGA 103</t>
  </si>
  <si>
    <t xml:space="preserve">JOSEP </t>
  </si>
  <si>
    <t>PANCCA  QUISPE</t>
  </si>
  <si>
    <t>17 DE ABRIL 207</t>
  </si>
  <si>
    <t>ESTEBAN</t>
  </si>
  <si>
    <t>TICSA LAZARTE</t>
  </si>
  <si>
    <t>MARIANO MELGAR  219</t>
  </si>
  <si>
    <t>KARINA</t>
  </si>
  <si>
    <t>MONZON PARICOTO</t>
  </si>
  <si>
    <t>GONZALES PRADO  107</t>
  </si>
  <si>
    <t>RAYSEL</t>
  </si>
  <si>
    <t>RAMIREZ  CURIATAU</t>
  </si>
  <si>
    <t>AV. GARCILAZO DE LA VEGA  502-A</t>
  </si>
  <si>
    <t>MATHIAS DAVID</t>
  </si>
  <si>
    <t>ANDRADE PONCE</t>
  </si>
  <si>
    <t>MARIANO MELGAR 108</t>
  </si>
  <si>
    <t>JILARI</t>
  </si>
  <si>
    <t>JUAN</t>
  </si>
  <si>
    <t xml:space="preserve">CHAVEZ ARENAS </t>
  </si>
  <si>
    <t>J.L B Y RIVERO 113</t>
  </si>
  <si>
    <t>SERGIO</t>
  </si>
  <si>
    <t>CHAVEZ ALVAREZ</t>
  </si>
  <si>
    <t xml:space="preserve">DANNAE </t>
  </si>
  <si>
    <t>CANO  VILLA</t>
  </si>
  <si>
    <t>AV GARCILAZO DE LA VEGA 604</t>
  </si>
  <si>
    <t xml:space="preserve">SOFIA FERNANDA </t>
  </si>
  <si>
    <t>QUIROZ RODRIGUEZ</t>
  </si>
  <si>
    <t>AV GARCILAZO DE LA VEGA 600</t>
  </si>
  <si>
    <t>KIARA CELESTE</t>
  </si>
  <si>
    <t>CONSA  ARAPA</t>
  </si>
  <si>
    <t>AV, UNION  307</t>
  </si>
  <si>
    <t>CRYSTEL</t>
  </si>
  <si>
    <t>RODRIGUEZ  ARAGON</t>
  </si>
  <si>
    <t>ALFONSO UGARTE  115</t>
  </si>
  <si>
    <t xml:space="preserve">IKER SANTIAGO </t>
  </si>
  <si>
    <t>MALAGA  CHIRINOS</t>
  </si>
  <si>
    <t>AV. GARCILAZO DE LA VEGA  810</t>
  </si>
  <si>
    <t>DAMARIS</t>
  </si>
  <si>
    <t>LEON PILCO</t>
  </si>
  <si>
    <t>AV. LOS INCAS 406</t>
  </si>
  <si>
    <t>SANTIAGO ABHAN</t>
  </si>
  <si>
    <t>QUISPE COILA</t>
  </si>
  <si>
    <t>AV. GARCILASO DE LA VEGA 301</t>
  </si>
  <si>
    <t>LUANA YADELI</t>
  </si>
  <si>
    <t>ROQUE BERRIOS</t>
  </si>
  <si>
    <t>AV CRISTOBAL COLON  D-10</t>
  </si>
  <si>
    <t>GAEL</t>
  </si>
  <si>
    <t>VEGAZO URQUIZO</t>
  </si>
  <si>
    <t>MICAELA  BASTIDAS C-21</t>
  </si>
  <si>
    <t>JORGE YENLY</t>
  </si>
  <si>
    <t>QUISPE RAMIREZ</t>
  </si>
  <si>
    <t>AV.17 DE ABRIL 109</t>
  </si>
  <si>
    <t>FERNANDO JOSE</t>
  </si>
  <si>
    <t>QUISPE LAYME</t>
  </si>
  <si>
    <t>28 DE JULIO 119</t>
  </si>
  <si>
    <t>CIELO TATIANA</t>
  </si>
  <si>
    <t>LAZARO QUISPE</t>
  </si>
  <si>
    <t>28 DE JULIO  207</t>
  </si>
  <si>
    <t xml:space="preserve">VANIA </t>
  </si>
  <si>
    <t>LIPA  MENDOZA</t>
  </si>
  <si>
    <t>SAN MARTIN 204</t>
  </si>
  <si>
    <t>SEBASTIAN</t>
  </si>
  <si>
    <t>CACERES VERA</t>
  </si>
  <si>
    <t>A. A CACERES 104</t>
  </si>
  <si>
    <t>AJAHUANA  NEIRA</t>
  </si>
  <si>
    <t>HUAMAN  HERRERA</t>
  </si>
  <si>
    <t>ALFONSO UGARTE  111</t>
  </si>
  <si>
    <t>AMADIS</t>
  </si>
  <si>
    <t>MARIANO MELGAR 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</si>
</sst>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648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155" zoomScale="70" zoomScaleNormal="70" workbookViewId="0">
      <selection activeCell="G113" sqref="G113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544</v>
      </c>
      <c r="H5" s="186"/>
      <c r="I5" s="185"/>
      <c r="J5" s="9" t="s">
        <v>69</v>
      </c>
      <c r="K5" s="15" t="str">
        <f>IFERROR(VLOOKUP($G$5,Master!$G$6:$T$261,14,FALSE),"")</f>
        <v>MARISCAL CASTILLA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CERRO COLORADO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1</v>
      </c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41860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5</v>
      </c>
      <c r="Q10" s="28">
        <f t="shared" ref="Q10:Q73" ca="1" si="2">IF(N10="",0,DATEDIF(N10,TODAY(),"MD"))</f>
        <v>18</v>
      </c>
      <c r="R10" s="33">
        <v>41862</v>
      </c>
      <c r="S10" s="32"/>
      <c r="T10" s="33">
        <v>41862</v>
      </c>
      <c r="U10" s="32"/>
      <c r="V10" s="33">
        <v>41921</v>
      </c>
      <c r="W10" s="32"/>
      <c r="X10" s="33">
        <v>41982</v>
      </c>
      <c r="Y10" s="32"/>
      <c r="Z10" s="33"/>
      <c r="AA10" s="32"/>
      <c r="AB10" s="33">
        <v>41921</v>
      </c>
      <c r="AC10" s="32"/>
      <c r="AD10" s="33">
        <v>41982</v>
      </c>
      <c r="AE10" s="32"/>
      <c r="AF10" s="33"/>
      <c r="AG10" s="32"/>
      <c r="AH10" s="33">
        <v>41921</v>
      </c>
      <c r="AI10" s="32"/>
      <c r="AJ10" s="33">
        <v>41982</v>
      </c>
      <c r="AK10" s="32"/>
      <c r="AL10" s="33"/>
      <c r="AM10" s="32"/>
      <c r="AN10" s="33"/>
      <c r="AO10" s="32"/>
      <c r="AP10" s="33"/>
      <c r="AQ10" s="32"/>
      <c r="AR10" s="33">
        <v>41921</v>
      </c>
      <c r="AS10" s="32"/>
      <c r="AT10" s="33">
        <v>41982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955325703</v>
      </c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1</v>
      </c>
      <c r="D11" s="32"/>
      <c r="E11" s="32" t="s">
        <v>30</v>
      </c>
      <c r="F11" s="32" t="s">
        <v>156</v>
      </c>
      <c r="G11" s="32" t="s">
        <v>31</v>
      </c>
      <c r="H11" s="32"/>
      <c r="I11" s="31" t="s">
        <v>922</v>
      </c>
      <c r="J11" s="31" t="s">
        <v>923</v>
      </c>
      <c r="K11" s="31" t="s">
        <v>924</v>
      </c>
      <c r="L11" s="31"/>
      <c r="M11" s="32" t="s">
        <v>148</v>
      </c>
      <c r="N11" s="33">
        <v>41648</v>
      </c>
      <c r="O11" s="28">
        <f t="shared" ca="1" si="0"/>
        <v>1</v>
      </c>
      <c r="P11" s="28">
        <f t="shared" ca="1" si="1"/>
        <v>0</v>
      </c>
      <c r="Q11" s="28">
        <f t="shared" ca="1" si="2"/>
        <v>18</v>
      </c>
      <c r="R11" s="33">
        <v>41648</v>
      </c>
      <c r="S11" s="32"/>
      <c r="T11" s="33">
        <v>41648</v>
      </c>
      <c r="U11" s="32"/>
      <c r="V11" s="33">
        <v>41710</v>
      </c>
      <c r="W11" s="32"/>
      <c r="X11" s="33">
        <v>41799</v>
      </c>
      <c r="Y11" s="32"/>
      <c r="Z11" s="33">
        <v>41872</v>
      </c>
      <c r="AA11" s="32"/>
      <c r="AB11" s="33">
        <v>41710</v>
      </c>
      <c r="AC11" s="32"/>
      <c r="AD11" s="33">
        <v>41771</v>
      </c>
      <c r="AE11" s="32"/>
      <c r="AF11" s="33">
        <v>41844</v>
      </c>
      <c r="AG11" s="32"/>
      <c r="AH11" s="33">
        <v>41710</v>
      </c>
      <c r="AI11" s="32"/>
      <c r="AJ11" s="33">
        <v>41771</v>
      </c>
      <c r="AK11" s="32"/>
      <c r="AL11" s="33">
        <v>41863</v>
      </c>
      <c r="AM11" s="32"/>
      <c r="AN11" s="33">
        <v>41853</v>
      </c>
      <c r="AO11" s="32"/>
      <c r="AP11" s="33"/>
      <c r="AQ11" s="32"/>
      <c r="AR11" s="33">
        <v>41710</v>
      </c>
      <c r="AS11" s="32"/>
      <c r="AT11" s="33">
        <v>41771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955325703</v>
      </c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V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F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V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1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str">
        <f t="shared" ref="CI11:CI74" ca="1" si="23">IF($BV11=1,IF(AP11&lt;&gt;"","VAC","NO_VAC"))</f>
        <v>NO_VAC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str">
        <f t="shared" ref="CL11:CL74" ca="1" si="26">IF($BV11=1,IF(AV11&lt;&gt;"","VAC","NO_VAC"))</f>
        <v>NO_VAC</v>
      </c>
      <c r="CM11" s="151" t="str">
        <f t="shared" ref="CM11:CM74" ca="1" si="27">IF($BV11=1,IF(AX11&lt;&gt;"","VAC","NO_VAC"))</f>
        <v>NO_VAC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14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1</v>
      </c>
      <c r="D12" s="32"/>
      <c r="E12" s="32" t="s">
        <v>30</v>
      </c>
      <c r="F12" s="32" t="s">
        <v>156</v>
      </c>
      <c r="G12" s="32" t="s">
        <v>30</v>
      </c>
      <c r="H12" s="32"/>
      <c r="I12" s="31" t="s">
        <v>925</v>
      </c>
      <c r="J12" s="31" t="s">
        <v>926</v>
      </c>
      <c r="K12" s="31" t="s">
        <v>927</v>
      </c>
      <c r="L12" s="31"/>
      <c r="M12" s="32" t="s">
        <v>147</v>
      </c>
      <c r="N12" s="33">
        <v>41980</v>
      </c>
      <c r="O12" s="28">
        <f t="shared" ca="1" si="0"/>
        <v>0</v>
      </c>
      <c r="P12" s="28">
        <f t="shared" ca="1" si="1"/>
        <v>1</v>
      </c>
      <c r="Q12" s="28">
        <f t="shared" ca="1" si="2"/>
        <v>20</v>
      </c>
      <c r="R12" s="33">
        <v>41980</v>
      </c>
      <c r="S12" s="32"/>
      <c r="T12" s="33">
        <v>41980</v>
      </c>
      <c r="U12" s="32"/>
      <c r="V12" s="33">
        <v>41983</v>
      </c>
      <c r="W12" s="32"/>
      <c r="X12" s="33"/>
      <c r="Y12" s="32"/>
      <c r="Z12" s="33"/>
      <c r="AA12" s="32"/>
      <c r="AB12" s="33">
        <v>41983</v>
      </c>
      <c r="AC12" s="32"/>
      <c r="AD12" s="33"/>
      <c r="AE12" s="32"/>
      <c r="AF12" s="33"/>
      <c r="AG12" s="32"/>
      <c r="AH12" s="33">
        <v>41983</v>
      </c>
      <c r="AI12" s="32"/>
      <c r="AJ12" s="33"/>
      <c r="AK12" s="32"/>
      <c r="AL12" s="33"/>
      <c r="AM12" s="32"/>
      <c r="AN12" s="33"/>
      <c r="AO12" s="32"/>
      <c r="AP12" s="33"/>
      <c r="AQ12" s="32"/>
      <c r="AR12" s="33">
        <v>41983</v>
      </c>
      <c r="AS12" s="32"/>
      <c r="AT12" s="33"/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955325703</v>
      </c>
      <c r="BI12" s="31"/>
      <c r="BJ12" s="31"/>
      <c r="BK12" s="31"/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b">
        <f t="shared" ca="1" si="23"/>
        <v>0</v>
      </c>
      <c r="CJ12" s="151" t="b">
        <f t="shared" ca="1" si="24"/>
        <v>0</v>
      </c>
      <c r="CK12" s="151" t="b">
        <f t="shared" ca="1" si="25"/>
        <v>0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1</v>
      </c>
      <c r="D13" s="32"/>
      <c r="E13" s="32" t="s">
        <v>30</v>
      </c>
      <c r="F13" s="32" t="s">
        <v>156</v>
      </c>
      <c r="G13" s="32" t="s">
        <v>30</v>
      </c>
      <c r="H13" s="32"/>
      <c r="I13" s="31" t="s">
        <v>928</v>
      </c>
      <c r="J13" s="31" t="s">
        <v>929</v>
      </c>
      <c r="K13" s="31" t="s">
        <v>930</v>
      </c>
      <c r="L13" s="31"/>
      <c r="M13" s="32" t="s">
        <v>147</v>
      </c>
      <c r="N13" s="33">
        <v>41648</v>
      </c>
      <c r="O13" s="28">
        <f t="shared" ca="1" si="0"/>
        <v>1</v>
      </c>
      <c r="P13" s="28">
        <f t="shared" ca="1" si="1"/>
        <v>0</v>
      </c>
      <c r="Q13" s="28">
        <f t="shared" ca="1" si="2"/>
        <v>18</v>
      </c>
      <c r="R13" s="33">
        <v>41648</v>
      </c>
      <c r="S13" s="32"/>
      <c r="T13" s="33">
        <v>41648</v>
      </c>
      <c r="U13" s="32"/>
      <c r="V13" s="33">
        <v>41707</v>
      </c>
      <c r="W13" s="32"/>
      <c r="X13" s="33">
        <v>41793</v>
      </c>
      <c r="Y13" s="32"/>
      <c r="Z13" s="33">
        <v>41872</v>
      </c>
      <c r="AA13" s="32"/>
      <c r="AB13" s="33">
        <v>41707</v>
      </c>
      <c r="AC13" s="32"/>
      <c r="AD13" s="33">
        <v>41793</v>
      </c>
      <c r="AE13" s="32"/>
      <c r="AF13" s="33">
        <v>41872</v>
      </c>
      <c r="AG13" s="32"/>
      <c r="AH13" s="33">
        <v>41707</v>
      </c>
      <c r="AI13" s="32"/>
      <c r="AJ13" s="33">
        <v>41793</v>
      </c>
      <c r="AK13" s="32"/>
      <c r="AL13" s="33">
        <v>41880</v>
      </c>
      <c r="AM13" s="32"/>
      <c r="AN13" s="33">
        <v>41956</v>
      </c>
      <c r="AO13" s="32"/>
      <c r="AP13" s="33"/>
      <c r="AQ13" s="32"/>
      <c r="AR13" s="33">
        <v>41707</v>
      </c>
      <c r="AS13" s="32"/>
      <c r="AT13" s="33">
        <v>41793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955325703</v>
      </c>
      <c r="BI13" s="31"/>
      <c r="BJ13" s="31"/>
      <c r="BK13" s="31"/>
      <c r="BR13" s="151" t="str">
        <f t="shared" ca="1" si="6"/>
        <v>B</v>
      </c>
      <c r="BS13" s="151" t="str">
        <f t="shared" ca="1" si="7"/>
        <v>F</v>
      </c>
      <c r="BT13" s="151" t="str">
        <f t="shared" ca="1" si="8"/>
        <v>B</v>
      </c>
      <c r="BU13" s="151" t="str">
        <f t="shared" si="9"/>
        <v>FP</v>
      </c>
      <c r="BV13" s="155">
        <f t="shared" ca="1" si="10"/>
        <v>1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str">
        <f t="shared" ca="1" si="23"/>
        <v>NO_VAC</v>
      </c>
      <c r="CJ13" s="151" t="b">
        <f t="shared" ca="1" si="24"/>
        <v>0</v>
      </c>
      <c r="CK13" s="151" t="b">
        <f t="shared" ca="1" si="25"/>
        <v>0</v>
      </c>
      <c r="CL13" s="151" t="str">
        <f t="shared" ca="1" si="26"/>
        <v>NO_VAC</v>
      </c>
      <c r="CM13" s="151" t="str">
        <f t="shared" ca="1" si="27"/>
        <v>NO_VAC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 t="b">
        <f t="shared" ca="1" si="31"/>
        <v>0</v>
      </c>
      <c r="CR13" s="155">
        <f t="shared" ca="1" si="32"/>
        <v>14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</v>
      </c>
      <c r="D14" s="32"/>
      <c r="E14" s="32" t="s">
        <v>30</v>
      </c>
      <c r="F14" s="32" t="s">
        <v>33</v>
      </c>
      <c r="G14" s="32" t="s">
        <v>31</v>
      </c>
      <c r="H14" s="32"/>
      <c r="I14" s="31" t="s">
        <v>931</v>
      </c>
      <c r="J14" s="31" t="s">
        <v>932</v>
      </c>
      <c r="K14" s="31" t="s">
        <v>933</v>
      </c>
      <c r="L14" s="31"/>
      <c r="M14" s="32" t="s">
        <v>148</v>
      </c>
      <c r="N14" s="33">
        <v>41871</v>
      </c>
      <c r="O14" s="28">
        <f t="shared" ca="1" si="0"/>
        <v>0</v>
      </c>
      <c r="P14" s="28">
        <f t="shared" ca="1" si="1"/>
        <v>5</v>
      </c>
      <c r="Q14" s="28">
        <f t="shared" ca="1" si="2"/>
        <v>7</v>
      </c>
      <c r="R14" s="33">
        <v>41871</v>
      </c>
      <c r="S14" s="32"/>
      <c r="T14" s="33">
        <v>41871</v>
      </c>
      <c r="U14" s="32"/>
      <c r="V14" s="33">
        <v>41932</v>
      </c>
      <c r="W14" s="32"/>
      <c r="X14" s="33">
        <v>41993</v>
      </c>
      <c r="Y14" s="32"/>
      <c r="Z14" s="33">
        <v>41932</v>
      </c>
      <c r="AA14" s="32"/>
      <c r="AB14" s="33">
        <v>41993</v>
      </c>
      <c r="AC14" s="32"/>
      <c r="AD14" s="33"/>
      <c r="AE14" s="32"/>
      <c r="AF14" s="33"/>
      <c r="AG14" s="32"/>
      <c r="AH14" s="33">
        <v>41932</v>
      </c>
      <c r="AI14" s="32"/>
      <c r="AJ14" s="33">
        <v>41993</v>
      </c>
      <c r="AK14" s="32"/>
      <c r="AL14" s="33"/>
      <c r="AM14" s="32"/>
      <c r="AN14" s="33"/>
      <c r="AO14" s="32"/>
      <c r="AP14" s="33"/>
      <c r="AQ14" s="32"/>
      <c r="AR14" s="33">
        <v>41932</v>
      </c>
      <c r="AS14" s="32"/>
      <c r="AT14" s="33">
        <v>41993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955325703</v>
      </c>
      <c r="BI14" s="31"/>
      <c r="BJ14" s="31"/>
      <c r="BK14" s="31"/>
      <c r="BR14" s="151" t="str">
        <f t="shared" ca="1" si="6"/>
        <v>Z</v>
      </c>
      <c r="BS14" s="151" t="str">
        <f t="shared" ca="1" si="7"/>
        <v>B</v>
      </c>
      <c r="BT14" s="151" t="str">
        <f t="shared" ca="1" si="8"/>
        <v>Z</v>
      </c>
      <c r="BU14" s="151" t="str">
        <f t="shared" si="9"/>
        <v>ME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NO_VAC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9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1</v>
      </c>
      <c r="D15" s="32"/>
      <c r="E15" s="32" t="s">
        <v>30</v>
      </c>
      <c r="F15" s="32" t="s">
        <v>156</v>
      </c>
      <c r="G15" s="32" t="s">
        <v>30</v>
      </c>
      <c r="H15" s="32"/>
      <c r="I15" s="31" t="s">
        <v>934</v>
      </c>
      <c r="J15" s="31" t="s">
        <v>935</v>
      </c>
      <c r="K15" s="31" t="s">
        <v>936</v>
      </c>
      <c r="L15" s="31"/>
      <c r="M15" s="32" t="s">
        <v>148</v>
      </c>
      <c r="N15" s="33">
        <v>40978</v>
      </c>
      <c r="O15" s="28">
        <f t="shared" ca="1" si="0"/>
        <v>2</v>
      </c>
      <c r="P15" s="28">
        <f t="shared" ca="1" si="1"/>
        <v>10</v>
      </c>
      <c r="Q15" s="28">
        <f t="shared" ca="1" si="2"/>
        <v>17</v>
      </c>
      <c r="R15" s="33">
        <v>40978</v>
      </c>
      <c r="S15" s="32"/>
      <c r="T15" s="33">
        <v>40978</v>
      </c>
      <c r="U15" s="32"/>
      <c r="V15" s="33">
        <v>41061</v>
      </c>
      <c r="W15" s="32"/>
      <c r="X15" s="33">
        <v>41122</v>
      </c>
      <c r="Y15" s="32"/>
      <c r="Z15" s="33">
        <v>41188</v>
      </c>
      <c r="AA15" s="32"/>
      <c r="AB15" s="33">
        <v>41061</v>
      </c>
      <c r="AC15" s="32"/>
      <c r="AD15" s="33">
        <v>41122</v>
      </c>
      <c r="AE15" s="32"/>
      <c r="AF15" s="33">
        <v>41188</v>
      </c>
      <c r="AG15" s="32"/>
      <c r="AH15" s="33">
        <v>41061</v>
      </c>
      <c r="AI15" s="32"/>
      <c r="AJ15" s="33">
        <v>41122</v>
      </c>
      <c r="AK15" s="32"/>
      <c r="AL15" s="33">
        <v>41197</v>
      </c>
      <c r="AM15" s="32"/>
      <c r="AN15" s="33">
        <v>41259</v>
      </c>
      <c r="AO15" s="32"/>
      <c r="AP15" s="33"/>
      <c r="AQ15" s="32"/>
      <c r="AR15" s="33">
        <v>41061</v>
      </c>
      <c r="AS15" s="32"/>
      <c r="AT15" s="33">
        <v>41122</v>
      </c>
      <c r="AU15" s="32"/>
      <c r="AV15" s="33"/>
      <c r="AW15" s="32"/>
      <c r="AX15" s="33">
        <v>41346</v>
      </c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955325703</v>
      </c>
      <c r="BI15" s="31"/>
      <c r="BJ15" s="31"/>
      <c r="BK15" s="31"/>
      <c r="BR15" s="151" t="str">
        <f t="shared" ca="1" si="6"/>
        <v>W</v>
      </c>
      <c r="BS15" s="151" t="str">
        <f t="shared" ca="1" si="7"/>
        <v>K</v>
      </c>
      <c r="BT15" s="151" t="str">
        <f t="shared" ca="1" si="8"/>
        <v>C</v>
      </c>
      <c r="BU15" s="151" t="str">
        <f t="shared" si="9"/>
        <v>MP</v>
      </c>
      <c r="BV15" s="155">
        <f t="shared" ca="1" si="10"/>
        <v>2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b">
        <f t="shared" ca="1" si="24"/>
        <v>0</v>
      </c>
      <c r="CK15" s="151" t="b">
        <f t="shared" ca="1" si="25"/>
        <v>0</v>
      </c>
      <c r="CL15" s="151" t="b">
        <f t="shared" ca="1" si="26"/>
        <v>0</v>
      </c>
      <c r="CM15" s="151" t="b">
        <f t="shared" ca="1" si="27"/>
        <v>0</v>
      </c>
      <c r="CN15" s="151" t="str">
        <f t="shared" ca="1" si="28"/>
        <v>NO_VAC</v>
      </c>
      <c r="CO15" s="151" t="str">
        <f t="shared" ca="1" si="29"/>
        <v>NO_VAC</v>
      </c>
      <c r="CP15" s="151" t="b">
        <f t="shared" ca="1" si="30"/>
        <v>0</v>
      </c>
      <c r="CQ15" s="155" t="b">
        <f t="shared" ca="1" si="31"/>
        <v>0</v>
      </c>
      <c r="CR15" s="155" t="b">
        <f t="shared" ca="1" si="32"/>
        <v>0</v>
      </c>
      <c r="CS15" s="155">
        <f t="shared" ca="1" si="33"/>
        <v>15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1</v>
      </c>
      <c r="D16" s="32"/>
      <c r="E16" s="32" t="s">
        <v>30</v>
      </c>
      <c r="F16" s="32" t="s">
        <v>156</v>
      </c>
      <c r="G16" s="32" t="s">
        <v>30</v>
      </c>
      <c r="H16" s="32"/>
      <c r="I16" s="31" t="s">
        <v>937</v>
      </c>
      <c r="J16" s="31" t="s">
        <v>938</v>
      </c>
      <c r="K16" s="31" t="s">
        <v>939</v>
      </c>
      <c r="L16" s="31"/>
      <c r="M16" s="32" t="s">
        <v>147</v>
      </c>
      <c r="N16" s="33">
        <v>41088</v>
      </c>
      <c r="O16" s="28">
        <f t="shared" ca="1" si="0"/>
        <v>2</v>
      </c>
      <c r="P16" s="28">
        <f t="shared" ca="1" si="1"/>
        <v>6</v>
      </c>
      <c r="Q16" s="28">
        <f t="shared" ca="1" si="2"/>
        <v>30</v>
      </c>
      <c r="R16" s="33">
        <v>41088</v>
      </c>
      <c r="S16" s="32"/>
      <c r="T16" s="33">
        <v>41088</v>
      </c>
      <c r="U16" s="32"/>
      <c r="V16" s="33">
        <v>41153</v>
      </c>
      <c r="W16" s="32"/>
      <c r="X16" s="33">
        <v>41213</v>
      </c>
      <c r="Y16" s="32"/>
      <c r="Z16" s="33">
        <v>41275</v>
      </c>
      <c r="AA16" s="32"/>
      <c r="AB16" s="33">
        <v>41153</v>
      </c>
      <c r="AC16" s="32"/>
      <c r="AD16" s="33">
        <v>41212</v>
      </c>
      <c r="AE16" s="32"/>
      <c r="AF16" s="33">
        <v>41275</v>
      </c>
      <c r="AG16" s="32"/>
      <c r="AH16" s="33">
        <v>41153</v>
      </c>
      <c r="AI16" s="32"/>
      <c r="AJ16" s="33">
        <v>41212</v>
      </c>
      <c r="AK16" s="32"/>
      <c r="AL16" s="33"/>
      <c r="AM16" s="32">
        <v>13</v>
      </c>
      <c r="AN16" s="33"/>
      <c r="AO16" s="32">
        <v>16</v>
      </c>
      <c r="AP16" s="33"/>
      <c r="AQ16" s="32">
        <v>16</v>
      </c>
      <c r="AR16" s="33">
        <v>41153</v>
      </c>
      <c r="AS16" s="32"/>
      <c r="AT16" s="33">
        <v>41212</v>
      </c>
      <c r="AU16" s="32"/>
      <c r="AV16" s="33">
        <v>41455</v>
      </c>
      <c r="AW16" s="32"/>
      <c r="AX16" s="33">
        <v>41455</v>
      </c>
      <c r="AY16" s="32"/>
      <c r="AZ16" s="33"/>
      <c r="BA16" s="32"/>
      <c r="BB16" s="33"/>
      <c r="BC16" s="32"/>
      <c r="BD16" s="33"/>
      <c r="BE16" s="32"/>
      <c r="BF16" s="31" t="s">
        <v>921</v>
      </c>
      <c r="BG16" s="31"/>
      <c r="BH16" s="31">
        <v>955325703</v>
      </c>
      <c r="BI16" s="31"/>
      <c r="BJ16" s="31"/>
      <c r="BK16" s="31"/>
      <c r="BR16" s="151" t="str">
        <f t="shared" ca="1" si="6"/>
        <v>C</v>
      </c>
      <c r="BS16" s="151" t="str">
        <f t="shared" ca="1" si="7"/>
        <v>K</v>
      </c>
      <c r="BT16" s="151" t="str">
        <f t="shared" ca="1" si="8"/>
        <v>C</v>
      </c>
      <c r="BU16" s="151" t="str">
        <f t="shared" si="9"/>
        <v>FP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14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1</v>
      </c>
      <c r="D17" s="32"/>
      <c r="E17" s="32" t="s">
        <v>30</v>
      </c>
      <c r="F17" s="32" t="s">
        <v>156</v>
      </c>
      <c r="G17" s="32" t="s">
        <v>31</v>
      </c>
      <c r="H17" s="32"/>
      <c r="I17" s="31" t="s">
        <v>940</v>
      </c>
      <c r="J17" s="31" t="s">
        <v>941</v>
      </c>
      <c r="K17" s="31" t="s">
        <v>942</v>
      </c>
      <c r="L17" s="31"/>
      <c r="M17" s="32" t="s">
        <v>148</v>
      </c>
      <c r="N17" s="33">
        <v>40965</v>
      </c>
      <c r="O17" s="28">
        <f t="shared" ca="1" si="0"/>
        <v>2</v>
      </c>
      <c r="P17" s="28">
        <f t="shared" ca="1" si="1"/>
        <v>11</v>
      </c>
      <c r="Q17" s="28">
        <f t="shared" ca="1" si="2"/>
        <v>1</v>
      </c>
      <c r="R17" s="33">
        <v>40965</v>
      </c>
      <c r="S17" s="32"/>
      <c r="T17" s="33">
        <v>40965</v>
      </c>
      <c r="U17" s="32"/>
      <c r="V17" s="33">
        <v>41029</v>
      </c>
      <c r="W17" s="32"/>
      <c r="X17" s="33">
        <v>41092</v>
      </c>
      <c r="Y17" s="32"/>
      <c r="Z17" s="33">
        <v>41153</v>
      </c>
      <c r="AA17" s="32"/>
      <c r="AB17" s="33">
        <v>41029</v>
      </c>
      <c r="AC17" s="32"/>
      <c r="AD17" s="33">
        <v>41092</v>
      </c>
      <c r="AE17" s="32"/>
      <c r="AF17" s="33">
        <v>41153</v>
      </c>
      <c r="AG17" s="32"/>
      <c r="AH17" s="33">
        <v>41029</v>
      </c>
      <c r="AI17" s="32"/>
      <c r="AJ17" s="33">
        <v>41092</v>
      </c>
      <c r="AK17" s="32"/>
      <c r="AL17" s="33"/>
      <c r="AM17" s="32"/>
      <c r="AN17" s="33"/>
      <c r="AO17" s="32"/>
      <c r="AP17" s="33"/>
      <c r="AQ17" s="32"/>
      <c r="AR17" s="33">
        <v>41029</v>
      </c>
      <c r="AS17" s="32"/>
      <c r="AT17" s="33">
        <v>41092</v>
      </c>
      <c r="AU17" s="32"/>
      <c r="AV17" s="33">
        <v>41332</v>
      </c>
      <c r="AW17" s="32"/>
      <c r="AX17" s="33">
        <v>41332</v>
      </c>
      <c r="AY17" s="32"/>
      <c r="AZ17" s="33"/>
      <c r="BA17" s="32">
        <v>16</v>
      </c>
      <c r="BB17" s="33"/>
      <c r="BC17" s="32">
        <v>16</v>
      </c>
      <c r="BD17" s="33"/>
      <c r="BE17" s="32"/>
      <c r="BF17" s="31" t="s">
        <v>921</v>
      </c>
      <c r="BG17" s="31"/>
      <c r="BH17" s="31">
        <v>955325703</v>
      </c>
      <c r="BI17" s="31"/>
      <c r="BJ17" s="31"/>
      <c r="BK17" s="31"/>
      <c r="BR17" s="151" t="str">
        <f t="shared" ca="1" si="6"/>
        <v>W</v>
      </c>
      <c r="BS17" s="151" t="str">
        <f t="shared" ca="1" si="7"/>
        <v>K</v>
      </c>
      <c r="BT17" s="151" t="str">
        <f t="shared" ca="1" si="8"/>
        <v>W</v>
      </c>
      <c r="BU17" s="151" t="str">
        <f t="shared" si="9"/>
        <v>MP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14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>
        <v>1</v>
      </c>
      <c r="D18" s="32"/>
      <c r="E18" s="32" t="s">
        <v>30</v>
      </c>
      <c r="F18" s="32" t="s">
        <v>156</v>
      </c>
      <c r="G18" s="32" t="s">
        <v>31</v>
      </c>
      <c r="H18" s="32"/>
      <c r="I18" s="31" t="s">
        <v>943</v>
      </c>
      <c r="J18" s="31" t="s">
        <v>944</v>
      </c>
      <c r="K18" s="31" t="s">
        <v>945</v>
      </c>
      <c r="L18" s="31"/>
      <c r="M18" s="32" t="s">
        <v>147</v>
      </c>
      <c r="N18" s="33">
        <v>41067</v>
      </c>
      <c r="O18" s="28">
        <f t="shared" ca="1" si="0"/>
        <v>2</v>
      </c>
      <c r="P18" s="28">
        <f t="shared" ca="1" si="1"/>
        <v>7</v>
      </c>
      <c r="Q18" s="28">
        <f t="shared" ca="1" si="2"/>
        <v>20</v>
      </c>
      <c r="R18" s="33">
        <v>41079</v>
      </c>
      <c r="S18" s="32"/>
      <c r="T18" s="33">
        <v>41079</v>
      </c>
      <c r="U18" s="32"/>
      <c r="V18" s="33">
        <v>41138</v>
      </c>
      <c r="W18" s="32"/>
      <c r="X18" s="33">
        <v>41199</v>
      </c>
      <c r="Y18" s="32"/>
      <c r="Z18" s="33">
        <v>41281</v>
      </c>
      <c r="AA18" s="32"/>
      <c r="AB18" s="33">
        <v>41138</v>
      </c>
      <c r="AC18" s="32"/>
      <c r="AD18" s="33">
        <v>41199</v>
      </c>
      <c r="AE18" s="32"/>
      <c r="AF18" s="33">
        <v>41281</v>
      </c>
      <c r="AG18" s="32"/>
      <c r="AH18" s="33">
        <v>41138</v>
      </c>
      <c r="AI18" s="32"/>
      <c r="AJ18" s="33">
        <v>41199</v>
      </c>
      <c r="AK18" s="32"/>
      <c r="AL18" s="33"/>
      <c r="AM18" s="32"/>
      <c r="AN18" s="33"/>
      <c r="AO18" s="32"/>
      <c r="AP18" s="33"/>
      <c r="AQ18" s="32"/>
      <c r="AR18" s="33">
        <v>41138</v>
      </c>
      <c r="AS18" s="32"/>
      <c r="AT18" s="33">
        <v>41199</v>
      </c>
      <c r="AU18" s="32"/>
      <c r="AV18" s="33">
        <v>41444</v>
      </c>
      <c r="AW18" s="32"/>
      <c r="AX18" s="33">
        <v>41444</v>
      </c>
      <c r="AY18" s="32"/>
      <c r="AZ18" s="33"/>
      <c r="BA18" s="32">
        <v>16</v>
      </c>
      <c r="BB18" s="33"/>
      <c r="BC18" s="32">
        <v>16</v>
      </c>
      <c r="BD18" s="33"/>
      <c r="BE18" s="32"/>
      <c r="BF18" s="31" t="s">
        <v>921</v>
      </c>
      <c r="BG18" s="31"/>
      <c r="BH18" s="31">
        <v>955325703</v>
      </c>
      <c r="BI18" s="31"/>
      <c r="BJ18" s="31"/>
      <c r="BK18" s="31"/>
      <c r="BR18" s="151" t="str">
        <f t="shared" ca="1" si="6"/>
        <v>C</v>
      </c>
      <c r="BS18" s="151" t="str">
        <f t="shared" ca="1" si="7"/>
        <v>K</v>
      </c>
      <c r="BT18" s="151" t="str">
        <f t="shared" ca="1" si="8"/>
        <v>W</v>
      </c>
      <c r="BU18" s="151" t="str">
        <f t="shared" si="9"/>
        <v>FP</v>
      </c>
      <c r="BV18" s="155">
        <f t="shared" ca="1" si="10"/>
        <v>2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NO_VAC</v>
      </c>
      <c r="CO18" s="151" t="str">
        <f t="shared" ca="1" si="29"/>
        <v>NO_VAC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>
        <f t="shared" ca="1" si="33"/>
        <v>14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>
        <v>1</v>
      </c>
      <c r="D19" s="32"/>
      <c r="E19" s="32" t="s">
        <v>30</v>
      </c>
      <c r="F19" s="32" t="s">
        <v>156</v>
      </c>
      <c r="G19" s="32" t="s">
        <v>30</v>
      </c>
      <c r="H19" s="32"/>
      <c r="I19" s="31" t="s">
        <v>946</v>
      </c>
      <c r="J19" s="31" t="s">
        <v>947</v>
      </c>
      <c r="K19" s="31" t="s">
        <v>948</v>
      </c>
      <c r="L19" s="31"/>
      <c r="M19" s="32" t="s">
        <v>147</v>
      </c>
      <c r="N19" s="33">
        <v>41082</v>
      </c>
      <c r="O19" s="28">
        <f t="shared" ca="1" si="0"/>
        <v>2</v>
      </c>
      <c r="P19" s="28">
        <f t="shared" ca="1" si="1"/>
        <v>7</v>
      </c>
      <c r="Q19" s="28">
        <f t="shared" ca="1" si="2"/>
        <v>5</v>
      </c>
      <c r="R19" s="33">
        <v>41083</v>
      </c>
      <c r="S19" s="32"/>
      <c r="T19" s="33">
        <v>41083</v>
      </c>
      <c r="U19" s="32"/>
      <c r="V19" s="33">
        <v>41163</v>
      </c>
      <c r="W19" s="32"/>
      <c r="X19" s="33">
        <v>41225</v>
      </c>
      <c r="Y19" s="32"/>
      <c r="Z19" s="33">
        <v>41485</v>
      </c>
      <c r="AA19" s="32"/>
      <c r="AB19" s="33">
        <v>41163</v>
      </c>
      <c r="AC19" s="32"/>
      <c r="AD19" s="33">
        <v>41225</v>
      </c>
      <c r="AE19" s="32"/>
      <c r="AF19" s="33">
        <v>41485</v>
      </c>
      <c r="AG19" s="32"/>
      <c r="AH19" s="33">
        <v>41163</v>
      </c>
      <c r="AI19" s="32"/>
      <c r="AJ19" s="33">
        <v>41225</v>
      </c>
      <c r="AK19" s="32"/>
      <c r="AL19" s="33"/>
      <c r="AM19" s="32">
        <v>1</v>
      </c>
      <c r="AN19" s="33"/>
      <c r="AO19" s="32">
        <v>1</v>
      </c>
      <c r="AP19" s="33"/>
      <c r="AQ19" s="32">
        <v>1</v>
      </c>
      <c r="AR19" s="33">
        <v>41163</v>
      </c>
      <c r="AS19" s="32"/>
      <c r="AT19" s="33">
        <v>41225</v>
      </c>
      <c r="AU19" s="32"/>
      <c r="AV19" s="33">
        <v>41348</v>
      </c>
      <c r="AW19" s="32"/>
      <c r="AX19" s="33">
        <v>41348</v>
      </c>
      <c r="AY19" s="32"/>
      <c r="AZ19" s="33">
        <v>41983</v>
      </c>
      <c r="BA19" s="32"/>
      <c r="BB19" s="33"/>
      <c r="BC19" s="32"/>
      <c r="BD19" s="33"/>
      <c r="BE19" s="32"/>
      <c r="BF19" s="31" t="s">
        <v>921</v>
      </c>
      <c r="BG19" s="31"/>
      <c r="BH19" s="31">
        <v>955325703</v>
      </c>
      <c r="BI19" s="31"/>
      <c r="BJ19" s="31"/>
      <c r="BK19" s="31"/>
      <c r="BR19" s="151" t="str">
        <f t="shared" ca="1" si="6"/>
        <v>C</v>
      </c>
      <c r="BS19" s="151" t="str">
        <f t="shared" ca="1" si="7"/>
        <v>K</v>
      </c>
      <c r="BT19" s="151" t="str">
        <f t="shared" ca="1" si="8"/>
        <v>C</v>
      </c>
      <c r="BU19" s="151" t="str">
        <f t="shared" si="9"/>
        <v>FP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15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>
        <v>1</v>
      </c>
      <c r="D20" s="32"/>
      <c r="E20" s="32" t="s">
        <v>30</v>
      </c>
      <c r="F20" s="32" t="s">
        <v>34</v>
      </c>
      <c r="G20" s="32" t="s">
        <v>31</v>
      </c>
      <c r="H20" s="32"/>
      <c r="I20" s="31" t="s">
        <v>949</v>
      </c>
      <c r="J20" s="31" t="s">
        <v>950</v>
      </c>
      <c r="K20" s="31" t="s">
        <v>951</v>
      </c>
      <c r="L20" s="31"/>
      <c r="M20" s="32" t="s">
        <v>148</v>
      </c>
      <c r="N20" s="33">
        <v>41396</v>
      </c>
      <c r="O20" s="28">
        <f t="shared" ca="1" si="0"/>
        <v>1</v>
      </c>
      <c r="P20" s="28">
        <f t="shared" ca="1" si="1"/>
        <v>8</v>
      </c>
      <c r="Q20" s="28">
        <f t="shared" ca="1" si="2"/>
        <v>25</v>
      </c>
      <c r="R20" s="33">
        <v>41396</v>
      </c>
      <c r="S20" s="32"/>
      <c r="T20" s="33">
        <v>41396</v>
      </c>
      <c r="U20" s="32"/>
      <c r="V20" s="33">
        <v>41463</v>
      </c>
      <c r="W20" s="32"/>
      <c r="X20" s="33">
        <v>41534</v>
      </c>
      <c r="Y20" s="32"/>
      <c r="Z20" s="33">
        <v>41613</v>
      </c>
      <c r="AA20" s="32"/>
      <c r="AB20" s="33">
        <v>41463</v>
      </c>
      <c r="AC20" s="32"/>
      <c r="AD20" s="33">
        <v>41534</v>
      </c>
      <c r="AE20" s="32"/>
      <c r="AF20" s="33">
        <v>41613</v>
      </c>
      <c r="AG20" s="32"/>
      <c r="AH20" s="33">
        <v>41463</v>
      </c>
      <c r="AI20" s="32"/>
      <c r="AJ20" s="33">
        <v>41534</v>
      </c>
      <c r="AK20" s="32"/>
      <c r="AL20" s="33"/>
      <c r="AM20" s="32">
        <v>9</v>
      </c>
      <c r="AN20" s="33"/>
      <c r="AO20" s="32">
        <v>9</v>
      </c>
      <c r="AP20" s="33"/>
      <c r="AQ20" s="32">
        <v>9</v>
      </c>
      <c r="AR20" s="33">
        <v>41463</v>
      </c>
      <c r="AS20" s="32"/>
      <c r="AT20" s="33">
        <v>41534</v>
      </c>
      <c r="AU20" s="32"/>
      <c r="AV20" s="33">
        <v>41613</v>
      </c>
      <c r="AW20" s="32"/>
      <c r="AX20" s="33">
        <v>41613</v>
      </c>
      <c r="AY20" s="32"/>
      <c r="AZ20" s="33"/>
      <c r="BA20" s="32">
        <v>9</v>
      </c>
      <c r="BB20" s="33">
        <v>41963</v>
      </c>
      <c r="BC20" s="32"/>
      <c r="BD20" s="33"/>
      <c r="BE20" s="32"/>
      <c r="BF20" s="31" t="s">
        <v>921</v>
      </c>
      <c r="BG20" s="31"/>
      <c r="BH20" s="31">
        <v>955325703</v>
      </c>
      <c r="BI20" s="31"/>
      <c r="BJ20" s="31"/>
      <c r="BK20" s="31"/>
      <c r="BR20" s="151" t="str">
        <f t="shared" ca="1" si="6"/>
        <v>V</v>
      </c>
      <c r="BS20" s="151" t="str">
        <f t="shared" ca="1" si="7"/>
        <v>H</v>
      </c>
      <c r="BT20" s="151" t="str">
        <f t="shared" ca="1" si="8"/>
        <v>V</v>
      </c>
      <c r="BU20" s="151" t="str">
        <f t="shared" si="9"/>
        <v>MV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15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1</v>
      </c>
      <c r="D21" s="32"/>
      <c r="E21" s="32" t="s">
        <v>30</v>
      </c>
      <c r="F21" s="32" t="s">
        <v>156</v>
      </c>
      <c r="G21" s="32" t="s">
        <v>31</v>
      </c>
      <c r="H21" s="32"/>
      <c r="I21" s="31" t="s">
        <v>952</v>
      </c>
      <c r="J21" s="31" t="s">
        <v>953</v>
      </c>
      <c r="K21" s="31" t="s">
        <v>954</v>
      </c>
      <c r="L21" s="31"/>
      <c r="M21" s="32" t="s">
        <v>148</v>
      </c>
      <c r="N21" s="33">
        <v>41388</v>
      </c>
      <c r="O21" s="28">
        <f t="shared" ca="1" si="0"/>
        <v>1</v>
      </c>
      <c r="P21" s="28">
        <f t="shared" ca="1" si="1"/>
        <v>9</v>
      </c>
      <c r="Q21" s="28">
        <f t="shared" ca="1" si="2"/>
        <v>3</v>
      </c>
      <c r="R21" s="33">
        <v>41388</v>
      </c>
      <c r="S21" s="32"/>
      <c r="T21" s="33">
        <v>41388</v>
      </c>
      <c r="U21" s="32"/>
      <c r="V21" s="33">
        <v>41456</v>
      </c>
      <c r="W21" s="32"/>
      <c r="X21" s="33">
        <v>41518</v>
      </c>
      <c r="Y21" s="32"/>
      <c r="Z21" s="33">
        <v>41579</v>
      </c>
      <c r="AA21" s="32"/>
      <c r="AB21" s="33">
        <v>41456</v>
      </c>
      <c r="AC21" s="32"/>
      <c r="AD21" s="33">
        <v>41518</v>
      </c>
      <c r="AE21" s="32"/>
      <c r="AF21" s="33">
        <v>41579</v>
      </c>
      <c r="AG21" s="32"/>
      <c r="AH21" s="33">
        <v>41456</v>
      </c>
      <c r="AI21" s="32"/>
      <c r="AJ21" s="33">
        <v>41518</v>
      </c>
      <c r="AK21" s="32"/>
      <c r="AL21" s="33"/>
      <c r="AM21" s="32">
        <v>9</v>
      </c>
      <c r="AN21" s="33"/>
      <c r="AO21" s="32">
        <v>9</v>
      </c>
      <c r="AP21" s="33"/>
      <c r="AQ21" s="32">
        <v>9</v>
      </c>
      <c r="AR21" s="33">
        <v>41456</v>
      </c>
      <c r="AS21" s="32"/>
      <c r="AT21" s="33">
        <v>41518</v>
      </c>
      <c r="AU21" s="32"/>
      <c r="AV21" s="33">
        <v>41754</v>
      </c>
      <c r="AW21" s="32"/>
      <c r="AX21" s="33">
        <v>41754</v>
      </c>
      <c r="AY21" s="32"/>
      <c r="AZ21" s="33"/>
      <c r="BA21" s="32">
        <v>9</v>
      </c>
      <c r="BB21" s="33">
        <v>41937</v>
      </c>
      <c r="BC21" s="32"/>
      <c r="BD21" s="33"/>
      <c r="BE21" s="32"/>
      <c r="BF21" s="31" t="s">
        <v>921</v>
      </c>
      <c r="BG21" s="31"/>
      <c r="BH21" s="31">
        <v>955325703</v>
      </c>
      <c r="BI21" s="31"/>
      <c r="BJ21" s="31"/>
      <c r="BK21" s="31"/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V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15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1</v>
      </c>
      <c r="D22" s="32"/>
      <c r="E22" s="32" t="s">
        <v>30</v>
      </c>
      <c r="F22" s="32" t="s">
        <v>156</v>
      </c>
      <c r="G22" s="32" t="s">
        <v>31</v>
      </c>
      <c r="H22" s="32"/>
      <c r="I22" s="31" t="s">
        <v>940</v>
      </c>
      <c r="J22" s="31" t="s">
        <v>955</v>
      </c>
      <c r="K22" s="31" t="s">
        <v>924</v>
      </c>
      <c r="L22" s="31"/>
      <c r="M22" s="32" t="s">
        <v>148</v>
      </c>
      <c r="N22" s="33">
        <v>41315</v>
      </c>
      <c r="O22" s="28">
        <f t="shared" ca="1" si="0"/>
        <v>1</v>
      </c>
      <c r="P22" s="28">
        <f t="shared" ca="1" si="1"/>
        <v>11</v>
      </c>
      <c r="Q22" s="28">
        <f t="shared" ca="1" si="2"/>
        <v>17</v>
      </c>
      <c r="R22" s="33">
        <v>41315</v>
      </c>
      <c r="S22" s="32"/>
      <c r="T22" s="33">
        <v>41315</v>
      </c>
      <c r="U22" s="32"/>
      <c r="V22" s="33">
        <v>41379</v>
      </c>
      <c r="W22" s="32"/>
      <c r="X22" s="33">
        <v>41482</v>
      </c>
      <c r="Y22" s="32"/>
      <c r="Z22" s="33">
        <v>41544</v>
      </c>
      <c r="AA22" s="32"/>
      <c r="AB22" s="33">
        <v>41379</v>
      </c>
      <c r="AC22" s="32"/>
      <c r="AD22" s="33">
        <v>41482</v>
      </c>
      <c r="AE22" s="32"/>
      <c r="AF22" s="33">
        <v>41544</v>
      </c>
      <c r="AG22" s="32"/>
      <c r="AH22" s="33">
        <v>41379</v>
      </c>
      <c r="AI22" s="32"/>
      <c r="AJ22" s="33">
        <v>41482</v>
      </c>
      <c r="AK22" s="32"/>
      <c r="AL22" s="33">
        <v>41788</v>
      </c>
      <c r="AM22" s="32"/>
      <c r="AN22" s="33">
        <v>41810</v>
      </c>
      <c r="AO22" s="32"/>
      <c r="AP22" s="33"/>
      <c r="AQ22" s="32"/>
      <c r="AR22" s="33">
        <v>41379</v>
      </c>
      <c r="AS22" s="32"/>
      <c r="AT22" s="33">
        <v>41482</v>
      </c>
      <c r="AU22" s="32"/>
      <c r="AV22" s="33">
        <v>41902</v>
      </c>
      <c r="AW22" s="32"/>
      <c r="AX22" s="33">
        <v>41779</v>
      </c>
      <c r="AY22" s="32"/>
      <c r="AZ22" s="33"/>
      <c r="BA22" s="32">
        <v>9</v>
      </c>
      <c r="BB22" s="33">
        <v>41932</v>
      </c>
      <c r="BC22" s="32"/>
      <c r="BD22" s="33"/>
      <c r="BE22" s="32"/>
      <c r="BF22" s="31" t="s">
        <v>921</v>
      </c>
      <c r="BG22" s="31"/>
      <c r="BH22" s="31">
        <v>955325703</v>
      </c>
      <c r="BI22" s="31"/>
      <c r="BJ22" s="31"/>
      <c r="BK22" s="31"/>
      <c r="BR22" s="151" t="str">
        <f t="shared" ca="1" si="6"/>
        <v>V</v>
      </c>
      <c r="BS22" s="151" t="str">
        <f t="shared" ca="1" si="7"/>
        <v>F</v>
      </c>
      <c r="BT22" s="151" t="str">
        <f t="shared" ca="1" si="8"/>
        <v>V</v>
      </c>
      <c r="BU22" s="151" t="str">
        <f t="shared" si="9"/>
        <v>MP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NO_VAC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17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>
        <v>1</v>
      </c>
      <c r="D23" s="32"/>
      <c r="E23" s="32" t="s">
        <v>30</v>
      </c>
      <c r="F23" s="32" t="s">
        <v>156</v>
      </c>
      <c r="G23" s="32" t="s">
        <v>31</v>
      </c>
      <c r="H23" s="32"/>
      <c r="I23" s="31" t="s">
        <v>956</v>
      </c>
      <c r="J23" s="31" t="s">
        <v>957</v>
      </c>
      <c r="K23" s="31" t="s">
        <v>958</v>
      </c>
      <c r="L23" s="31"/>
      <c r="M23" s="32" t="s">
        <v>147</v>
      </c>
      <c r="N23" s="33">
        <v>41392</v>
      </c>
      <c r="O23" s="28">
        <f t="shared" ca="1" si="0"/>
        <v>1</v>
      </c>
      <c r="P23" s="28">
        <f t="shared" ca="1" si="1"/>
        <v>8</v>
      </c>
      <c r="Q23" s="28">
        <f t="shared" ca="1" si="2"/>
        <v>30</v>
      </c>
      <c r="R23" s="33">
        <v>41392</v>
      </c>
      <c r="S23" s="32"/>
      <c r="T23" s="33">
        <v>41392</v>
      </c>
      <c r="U23" s="32"/>
      <c r="V23" s="33">
        <v>41453</v>
      </c>
      <c r="W23" s="32"/>
      <c r="X23" s="33">
        <v>41522</v>
      </c>
      <c r="Y23" s="32"/>
      <c r="Z23" s="33">
        <v>41606</v>
      </c>
      <c r="AA23" s="32"/>
      <c r="AB23" s="33">
        <v>41453</v>
      </c>
      <c r="AC23" s="32"/>
      <c r="AD23" s="33">
        <v>41522</v>
      </c>
      <c r="AE23" s="32"/>
      <c r="AF23" s="33">
        <v>41606</v>
      </c>
      <c r="AG23" s="32"/>
      <c r="AH23" s="33">
        <v>41453</v>
      </c>
      <c r="AI23" s="32"/>
      <c r="AJ23" s="33">
        <v>41522</v>
      </c>
      <c r="AK23" s="32"/>
      <c r="AL23" s="33"/>
      <c r="AM23" s="32">
        <v>1</v>
      </c>
      <c r="AN23" s="33"/>
      <c r="AO23" s="32">
        <v>1</v>
      </c>
      <c r="AP23" s="33"/>
      <c r="AQ23" s="32">
        <v>1</v>
      </c>
      <c r="AR23" s="33">
        <v>41453</v>
      </c>
      <c r="AS23" s="32"/>
      <c r="AT23" s="33">
        <v>41522</v>
      </c>
      <c r="AU23" s="32"/>
      <c r="AV23" s="33">
        <v>41759</v>
      </c>
      <c r="AW23" s="32"/>
      <c r="AX23" s="33">
        <v>41759</v>
      </c>
      <c r="AY23" s="32"/>
      <c r="AZ23" s="33"/>
      <c r="BA23" s="32">
        <v>9</v>
      </c>
      <c r="BB23" s="33"/>
      <c r="BC23" s="32">
        <v>9</v>
      </c>
      <c r="BD23" s="33"/>
      <c r="BE23" s="32"/>
      <c r="BF23" s="31" t="s">
        <v>921</v>
      </c>
      <c r="BG23" s="31"/>
      <c r="BH23" s="31">
        <v>955325703</v>
      </c>
      <c r="BI23" s="31"/>
      <c r="BJ23" s="31"/>
      <c r="BK23" s="31"/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NO_VAC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14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>
        <v>1</v>
      </c>
      <c r="D24" s="32"/>
      <c r="E24" s="32" t="s">
        <v>30</v>
      </c>
      <c r="F24" s="32" t="s">
        <v>156</v>
      </c>
      <c r="G24" s="32" t="s">
        <v>30</v>
      </c>
      <c r="H24" s="32"/>
      <c r="I24" s="31" t="s">
        <v>959</v>
      </c>
      <c r="J24" s="31" t="s">
        <v>960</v>
      </c>
      <c r="K24" s="31" t="s">
        <v>961</v>
      </c>
      <c r="L24" s="31"/>
      <c r="M24" s="32" t="s">
        <v>147</v>
      </c>
      <c r="N24" s="33">
        <v>41365</v>
      </c>
      <c r="O24" s="28">
        <f t="shared" ca="1" si="0"/>
        <v>1</v>
      </c>
      <c r="P24" s="28">
        <f t="shared" ca="1" si="1"/>
        <v>9</v>
      </c>
      <c r="Q24" s="28">
        <f t="shared" ca="1" si="2"/>
        <v>26</v>
      </c>
      <c r="R24" s="33">
        <v>41365</v>
      </c>
      <c r="S24" s="32"/>
      <c r="T24" s="33">
        <v>41365</v>
      </c>
      <c r="U24" s="32"/>
      <c r="V24" s="33">
        <v>41426</v>
      </c>
      <c r="W24" s="32"/>
      <c r="X24" s="33">
        <v>41489</v>
      </c>
      <c r="Y24" s="32"/>
      <c r="Z24" s="33">
        <v>41550</v>
      </c>
      <c r="AA24" s="32"/>
      <c r="AB24" s="33">
        <v>41426</v>
      </c>
      <c r="AC24" s="32"/>
      <c r="AD24" s="33">
        <v>41489</v>
      </c>
      <c r="AE24" s="32"/>
      <c r="AF24" s="33">
        <v>41550</v>
      </c>
      <c r="AG24" s="32"/>
      <c r="AH24" s="33">
        <v>41426</v>
      </c>
      <c r="AI24" s="32"/>
      <c r="AJ24" s="33">
        <v>41489</v>
      </c>
      <c r="AK24" s="32"/>
      <c r="AL24" s="33">
        <v>41582</v>
      </c>
      <c r="AM24" s="32"/>
      <c r="AN24" s="33">
        <v>41612</v>
      </c>
      <c r="AO24" s="32"/>
      <c r="AP24" s="33"/>
      <c r="AQ24" s="32"/>
      <c r="AR24" s="33">
        <v>41426</v>
      </c>
      <c r="AS24" s="32"/>
      <c r="AT24" s="33">
        <v>41489</v>
      </c>
      <c r="AU24" s="32"/>
      <c r="AV24" s="33">
        <v>41731</v>
      </c>
      <c r="AW24" s="32"/>
      <c r="AX24" s="33">
        <v>41731</v>
      </c>
      <c r="AY24" s="32"/>
      <c r="AZ24" s="33">
        <v>41918</v>
      </c>
      <c r="BA24" s="32"/>
      <c r="BB24" s="33">
        <v>41918</v>
      </c>
      <c r="BC24" s="32"/>
      <c r="BD24" s="33"/>
      <c r="BE24" s="32"/>
      <c r="BF24" s="31" t="s">
        <v>921</v>
      </c>
      <c r="BG24" s="31"/>
      <c r="BH24" s="31">
        <v>955325703</v>
      </c>
      <c r="BI24" s="31"/>
      <c r="BJ24" s="31"/>
      <c r="BK24" s="31"/>
      <c r="BR24" s="151" t="str">
        <f t="shared" ca="1" si="6"/>
        <v>B</v>
      </c>
      <c r="BS24" s="151" t="str">
        <f t="shared" ca="1" si="7"/>
        <v>F</v>
      </c>
      <c r="BT24" s="151" t="str">
        <f t="shared" ca="1" si="8"/>
        <v>B</v>
      </c>
      <c r="BU24" s="151" t="str">
        <f t="shared" si="9"/>
        <v>FP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18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>
        <v>1</v>
      </c>
      <c r="D25" s="32"/>
      <c r="E25" s="32" t="s">
        <v>30</v>
      </c>
      <c r="F25" s="32" t="s">
        <v>156</v>
      </c>
      <c r="G25" s="32" t="s">
        <v>31</v>
      </c>
      <c r="H25" s="32"/>
      <c r="I25" s="31" t="s">
        <v>1104</v>
      </c>
      <c r="J25" s="31" t="s">
        <v>1105</v>
      </c>
      <c r="K25" s="31" t="s">
        <v>1106</v>
      </c>
      <c r="L25" s="31"/>
      <c r="M25" s="32" t="s">
        <v>148</v>
      </c>
      <c r="N25" s="33">
        <v>40394</v>
      </c>
      <c r="O25" s="28">
        <f t="shared" ca="1" si="0"/>
        <v>4</v>
      </c>
      <c r="P25" s="28">
        <f t="shared" ca="1" si="1"/>
        <v>5</v>
      </c>
      <c r="Q25" s="28">
        <f t="shared" ca="1" si="2"/>
        <v>23</v>
      </c>
      <c r="R25" s="33">
        <v>40394</v>
      </c>
      <c r="S25" s="32"/>
      <c r="T25" s="33">
        <v>40394</v>
      </c>
      <c r="U25" s="32"/>
      <c r="V25" s="33">
        <v>40455</v>
      </c>
      <c r="W25" s="32"/>
      <c r="X25" s="33">
        <v>40517</v>
      </c>
      <c r="Y25" s="32"/>
      <c r="Z25" s="33">
        <v>41311</v>
      </c>
      <c r="AA25" s="32"/>
      <c r="AB25" s="33">
        <v>40455</v>
      </c>
      <c r="AC25" s="32"/>
      <c r="AD25" s="33">
        <v>40517</v>
      </c>
      <c r="AE25" s="32"/>
      <c r="AF25" s="33">
        <v>41311</v>
      </c>
      <c r="AG25" s="32"/>
      <c r="AH25" s="33">
        <v>40455</v>
      </c>
      <c r="AI25" s="32"/>
      <c r="AJ25" s="33">
        <v>40517</v>
      </c>
      <c r="AK25" s="32"/>
      <c r="AL25" s="33"/>
      <c r="AM25" s="32"/>
      <c r="AN25" s="33"/>
      <c r="AO25" s="32"/>
      <c r="AP25" s="33"/>
      <c r="AQ25" s="32"/>
      <c r="AR25" s="33">
        <v>40455</v>
      </c>
      <c r="AS25" s="32"/>
      <c r="AT25" s="33">
        <v>40517</v>
      </c>
      <c r="AU25" s="32"/>
      <c r="AV25" s="33">
        <v>40760</v>
      </c>
      <c r="AW25" s="32"/>
      <c r="AX25" s="33">
        <v>40760</v>
      </c>
      <c r="AY25" s="32"/>
      <c r="AZ25" s="33">
        <v>40779</v>
      </c>
      <c r="BA25" s="32"/>
      <c r="BB25" s="33">
        <v>40946</v>
      </c>
      <c r="BC25" s="32"/>
      <c r="BD25" s="33">
        <v>41875</v>
      </c>
      <c r="BE25" s="32"/>
      <c r="BF25" s="31" t="s">
        <v>921</v>
      </c>
      <c r="BG25" s="31"/>
      <c r="BH25" s="31">
        <v>955325703</v>
      </c>
      <c r="BI25" s="31"/>
      <c r="BJ25" s="31"/>
      <c r="BK25" s="31"/>
      <c r="BR25" s="151" t="str">
        <f t="shared" ca="1" si="6"/>
        <v>Y</v>
      </c>
      <c r="BS25" s="151" t="str">
        <f t="shared" ca="1" si="7"/>
        <v>U</v>
      </c>
      <c r="BT25" s="151" t="str">
        <f t="shared" ca="1" si="8"/>
        <v>Y</v>
      </c>
      <c r="BU25" s="151" t="str">
        <f t="shared" si="9"/>
        <v>MP</v>
      </c>
      <c r="BV25" s="155">
        <f t="shared" ca="1" si="10"/>
        <v>4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str">
        <f t="shared" ca="1" si="30"/>
        <v>VAC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 t="b">
        <f t="shared" ca="1" si="34"/>
        <v>0</v>
      </c>
      <c r="CU25" s="155">
        <f t="shared" ca="1" si="35"/>
        <v>17</v>
      </c>
    </row>
    <row r="26" spans="1:99" ht="27" customHeight="1" x14ac:dyDescent="0.25">
      <c r="A26" s="14">
        <v>17</v>
      </c>
      <c r="B26" s="33">
        <v>41993</v>
      </c>
      <c r="C26" s="32">
        <v>1</v>
      </c>
      <c r="D26" s="32"/>
      <c r="E26" s="32" t="s">
        <v>30</v>
      </c>
      <c r="F26" s="32" t="s">
        <v>156</v>
      </c>
      <c r="G26" s="32" t="s">
        <v>30</v>
      </c>
      <c r="H26" s="32"/>
      <c r="I26" s="31" t="s">
        <v>1107</v>
      </c>
      <c r="J26" s="31" t="s">
        <v>1108</v>
      </c>
      <c r="K26" s="31" t="s">
        <v>1109</v>
      </c>
      <c r="L26" s="31"/>
      <c r="M26" s="32" t="s">
        <v>147</v>
      </c>
      <c r="N26" s="33">
        <v>40444</v>
      </c>
      <c r="O26" s="28">
        <f t="shared" ca="1" si="0"/>
        <v>4</v>
      </c>
      <c r="P26" s="28">
        <f t="shared" ca="1" si="1"/>
        <v>4</v>
      </c>
      <c r="Q26" s="28">
        <f t="shared" ca="1" si="2"/>
        <v>4</v>
      </c>
      <c r="R26" s="33">
        <v>40451</v>
      </c>
      <c r="S26" s="32"/>
      <c r="T26" s="33">
        <v>40451</v>
      </c>
      <c r="U26" s="32"/>
      <c r="V26" s="33">
        <v>40527</v>
      </c>
      <c r="W26" s="32"/>
      <c r="X26" s="33">
        <v>40598</v>
      </c>
      <c r="Y26" s="32"/>
      <c r="Z26" s="33">
        <v>40668</v>
      </c>
      <c r="AA26" s="32"/>
      <c r="AB26" s="33">
        <v>40527</v>
      </c>
      <c r="AC26" s="32"/>
      <c r="AD26" s="33">
        <v>40598</v>
      </c>
      <c r="AE26" s="32"/>
      <c r="AF26" s="33">
        <v>40668</v>
      </c>
      <c r="AG26" s="32"/>
      <c r="AH26" s="33">
        <v>40527</v>
      </c>
      <c r="AI26" s="32"/>
      <c r="AJ26" s="33">
        <v>40598</v>
      </c>
      <c r="AK26" s="32"/>
      <c r="AL26" s="33">
        <v>40698</v>
      </c>
      <c r="AM26" s="32"/>
      <c r="AN26" s="33">
        <v>40729</v>
      </c>
      <c r="AO26" s="32"/>
      <c r="AP26" s="33"/>
      <c r="AQ26" s="32"/>
      <c r="AR26" s="33">
        <v>40527</v>
      </c>
      <c r="AS26" s="32"/>
      <c r="AT26" s="33">
        <v>40598</v>
      </c>
      <c r="AU26" s="32"/>
      <c r="AV26" s="33">
        <v>40819</v>
      </c>
      <c r="AW26" s="32"/>
      <c r="AX26" s="33">
        <v>40819</v>
      </c>
      <c r="AY26" s="32"/>
      <c r="AZ26" s="33">
        <v>41910</v>
      </c>
      <c r="BA26" s="32"/>
      <c r="BB26" s="33">
        <v>41127</v>
      </c>
      <c r="BC26" s="32"/>
      <c r="BD26" s="33">
        <v>41905</v>
      </c>
      <c r="BE26" s="32"/>
      <c r="BF26" s="31" t="s">
        <v>921</v>
      </c>
      <c r="BG26" s="31"/>
      <c r="BH26" s="31">
        <v>955325703</v>
      </c>
      <c r="BI26" s="31"/>
      <c r="BJ26" s="31"/>
      <c r="BK26" s="31"/>
      <c r="BR26" s="151" t="str">
        <f t="shared" ca="1" si="6"/>
        <v>E</v>
      </c>
      <c r="BS26" s="151" t="str">
        <f t="shared" ca="1" si="7"/>
        <v>U</v>
      </c>
      <c r="BT26" s="151" t="str">
        <f t="shared" ca="1" si="8"/>
        <v>E</v>
      </c>
      <c r="BU26" s="151" t="str">
        <f t="shared" si="9"/>
        <v>FP</v>
      </c>
      <c r="BV26" s="155">
        <f t="shared" ca="1" si="10"/>
        <v>4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str">
        <f t="shared" ca="1" si="30"/>
        <v>VAC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 t="b">
        <f t="shared" ca="1" si="34"/>
        <v>0</v>
      </c>
      <c r="CU26" s="155">
        <f t="shared" ca="1" si="35"/>
        <v>19</v>
      </c>
    </row>
    <row r="27" spans="1:99" ht="27" customHeight="1" x14ac:dyDescent="0.25">
      <c r="A27" s="14">
        <v>18</v>
      </c>
      <c r="B27" s="33">
        <v>41993</v>
      </c>
      <c r="C27" s="32">
        <v>1</v>
      </c>
      <c r="D27" s="32"/>
      <c r="E27" s="32" t="s">
        <v>30</v>
      </c>
      <c r="F27" s="32" t="s">
        <v>156</v>
      </c>
      <c r="G27" s="32" t="s">
        <v>31</v>
      </c>
      <c r="H27" s="32"/>
      <c r="I27" s="31" t="s">
        <v>1092</v>
      </c>
      <c r="J27" s="31" t="s">
        <v>1110</v>
      </c>
      <c r="K27" s="31" t="s">
        <v>1111</v>
      </c>
      <c r="L27" s="31"/>
      <c r="M27" s="32" t="s">
        <v>147</v>
      </c>
      <c r="N27" s="33">
        <v>40382</v>
      </c>
      <c r="O27" s="28">
        <f t="shared" ca="1" si="0"/>
        <v>4</v>
      </c>
      <c r="P27" s="28">
        <f t="shared" ca="1" si="1"/>
        <v>6</v>
      </c>
      <c r="Q27" s="28">
        <f t="shared" ca="1" si="2"/>
        <v>4</v>
      </c>
      <c r="R27" s="33">
        <v>40382</v>
      </c>
      <c r="S27" s="32"/>
      <c r="T27" s="33">
        <v>40382</v>
      </c>
      <c r="U27" s="32"/>
      <c r="V27" s="33">
        <v>40445</v>
      </c>
      <c r="W27" s="32"/>
      <c r="X27" s="33">
        <v>40506</v>
      </c>
      <c r="Y27" s="32"/>
      <c r="Z27" s="33">
        <v>40568</v>
      </c>
      <c r="AA27" s="32"/>
      <c r="AB27" s="33">
        <v>40445</v>
      </c>
      <c r="AC27" s="32"/>
      <c r="AD27" s="33">
        <v>40506</v>
      </c>
      <c r="AE27" s="32"/>
      <c r="AF27" s="33">
        <v>40568</v>
      </c>
      <c r="AG27" s="32"/>
      <c r="AH27" s="33">
        <v>40445</v>
      </c>
      <c r="AI27" s="32"/>
      <c r="AJ27" s="33">
        <v>40506</v>
      </c>
      <c r="AK27" s="32"/>
      <c r="AL27" s="33">
        <v>40568</v>
      </c>
      <c r="AM27" s="32"/>
      <c r="AN27" s="33">
        <v>40627</v>
      </c>
      <c r="AO27" s="32"/>
      <c r="AP27" s="33"/>
      <c r="AQ27" s="32"/>
      <c r="AR27" s="33">
        <v>40445</v>
      </c>
      <c r="AS27" s="32"/>
      <c r="AT27" s="33">
        <v>40506</v>
      </c>
      <c r="AU27" s="32"/>
      <c r="AV27" s="33">
        <v>40748</v>
      </c>
      <c r="AW27" s="32"/>
      <c r="AX27" s="33">
        <v>40748</v>
      </c>
      <c r="AY27" s="32"/>
      <c r="AZ27" s="33">
        <v>41876</v>
      </c>
      <c r="BA27" s="32"/>
      <c r="BB27" s="33">
        <v>40568</v>
      </c>
      <c r="BC27" s="32"/>
      <c r="BD27" s="33">
        <v>41876</v>
      </c>
      <c r="BE27" s="32"/>
      <c r="BF27" s="31" t="s">
        <v>921</v>
      </c>
      <c r="BG27" s="31"/>
      <c r="BH27" s="31">
        <v>955325703</v>
      </c>
      <c r="BI27" s="31"/>
      <c r="BJ27" s="31"/>
      <c r="BK27" s="31"/>
      <c r="BR27" s="151" t="str">
        <f t="shared" ca="1" si="6"/>
        <v>E</v>
      </c>
      <c r="BS27" s="151" t="str">
        <f t="shared" ca="1" si="7"/>
        <v>U</v>
      </c>
      <c r="BT27" s="151" t="str">
        <f t="shared" ca="1" si="8"/>
        <v>Y</v>
      </c>
      <c r="BU27" s="151" t="str">
        <f t="shared" si="9"/>
        <v>FP</v>
      </c>
      <c r="BV27" s="155">
        <f t="shared" ca="1" si="10"/>
        <v>4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str">
        <f t="shared" ca="1" si="30"/>
        <v>VAC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 t="b">
        <f t="shared" ca="1" si="34"/>
        <v>0</v>
      </c>
      <c r="CU27" s="155">
        <f t="shared" ca="1" si="35"/>
        <v>19</v>
      </c>
    </row>
    <row r="28" spans="1:99" ht="27" customHeight="1" x14ac:dyDescent="0.25">
      <c r="A28" s="14">
        <v>19</v>
      </c>
      <c r="B28" s="33">
        <v>41993</v>
      </c>
      <c r="C28" s="32">
        <v>1</v>
      </c>
      <c r="D28" s="32"/>
      <c r="E28" s="32" t="s">
        <v>30</v>
      </c>
      <c r="F28" s="32" t="s">
        <v>156</v>
      </c>
      <c r="G28" s="32" t="s">
        <v>30</v>
      </c>
      <c r="H28" s="32"/>
      <c r="I28" s="31" t="s">
        <v>1074</v>
      </c>
      <c r="J28" s="31" t="s">
        <v>1112</v>
      </c>
      <c r="K28" s="31" t="s">
        <v>1113</v>
      </c>
      <c r="L28" s="31"/>
      <c r="M28" s="32" t="s">
        <v>148</v>
      </c>
      <c r="N28" s="33">
        <v>40382</v>
      </c>
      <c r="O28" s="28">
        <f t="shared" ca="1" si="0"/>
        <v>4</v>
      </c>
      <c r="P28" s="28">
        <f t="shared" ca="1" si="1"/>
        <v>6</v>
      </c>
      <c r="Q28" s="28">
        <f t="shared" ca="1" si="2"/>
        <v>4</v>
      </c>
      <c r="R28" s="33">
        <v>40382</v>
      </c>
      <c r="S28" s="32"/>
      <c r="T28" s="33">
        <v>40382</v>
      </c>
      <c r="U28" s="32"/>
      <c r="V28" s="33">
        <v>40506</v>
      </c>
      <c r="W28" s="32"/>
      <c r="X28" s="33">
        <v>40506</v>
      </c>
      <c r="Y28" s="32"/>
      <c r="Z28" s="33">
        <v>40568</v>
      </c>
      <c r="AA28" s="32"/>
      <c r="AB28" s="33">
        <v>40506</v>
      </c>
      <c r="AC28" s="32"/>
      <c r="AD28" s="33">
        <v>40506</v>
      </c>
      <c r="AE28" s="32"/>
      <c r="AF28" s="33">
        <v>40568</v>
      </c>
      <c r="AG28" s="32"/>
      <c r="AH28" s="33">
        <v>40506</v>
      </c>
      <c r="AI28" s="32"/>
      <c r="AJ28" s="33">
        <v>40506</v>
      </c>
      <c r="AK28" s="32"/>
      <c r="AL28" s="33">
        <v>40599</v>
      </c>
      <c r="AM28" s="32"/>
      <c r="AN28" s="33">
        <v>40627</v>
      </c>
      <c r="AO28" s="32"/>
      <c r="AP28" s="33"/>
      <c r="AQ28" s="32"/>
      <c r="AR28" s="33">
        <v>40506</v>
      </c>
      <c r="AS28" s="32"/>
      <c r="AT28" s="33">
        <v>40506</v>
      </c>
      <c r="AU28" s="32"/>
      <c r="AV28" s="33">
        <v>40748</v>
      </c>
      <c r="AW28" s="32"/>
      <c r="AX28" s="33">
        <v>40748</v>
      </c>
      <c r="AY28" s="32"/>
      <c r="AZ28" s="33">
        <v>41876</v>
      </c>
      <c r="BA28" s="32"/>
      <c r="BB28" s="33">
        <v>40933</v>
      </c>
      <c r="BC28" s="32"/>
      <c r="BD28" s="33">
        <v>41876</v>
      </c>
      <c r="BE28" s="32"/>
      <c r="BF28" s="31" t="s">
        <v>921</v>
      </c>
      <c r="BG28" s="31"/>
      <c r="BH28" s="31">
        <v>955325703</v>
      </c>
      <c r="BI28" s="31"/>
      <c r="BJ28" s="31"/>
      <c r="BK28" s="31"/>
      <c r="BR28" s="151" t="str">
        <f t="shared" ca="1" si="6"/>
        <v>Y</v>
      </c>
      <c r="BS28" s="151" t="str">
        <f t="shared" ca="1" si="7"/>
        <v>U</v>
      </c>
      <c r="BT28" s="151" t="str">
        <f t="shared" ca="1" si="8"/>
        <v>E</v>
      </c>
      <c r="BU28" s="151" t="str">
        <f t="shared" si="9"/>
        <v>MP</v>
      </c>
      <c r="BV28" s="155">
        <f t="shared" ca="1" si="10"/>
        <v>4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str">
        <f t="shared" ca="1" si="30"/>
        <v>VAC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 t="b">
        <f t="shared" ca="1" si="34"/>
        <v>0</v>
      </c>
      <c r="CU28" s="155">
        <f t="shared" ca="1" si="35"/>
        <v>19</v>
      </c>
    </row>
    <row r="29" spans="1:99" ht="27" customHeight="1" x14ac:dyDescent="0.25">
      <c r="A29" s="14">
        <v>20</v>
      </c>
      <c r="B29" s="33">
        <v>41993</v>
      </c>
      <c r="C29" s="32">
        <v>1</v>
      </c>
      <c r="D29" s="32"/>
      <c r="E29" s="32" t="s">
        <v>30</v>
      </c>
      <c r="F29" s="32" t="s">
        <v>156</v>
      </c>
      <c r="G29" s="32" t="s">
        <v>31</v>
      </c>
      <c r="H29" s="32"/>
      <c r="I29" s="31" t="s">
        <v>1114</v>
      </c>
      <c r="J29" s="31" t="s">
        <v>1112</v>
      </c>
      <c r="K29" s="31" t="s">
        <v>1113</v>
      </c>
      <c r="L29" s="31"/>
      <c r="M29" s="32" t="s">
        <v>148</v>
      </c>
      <c r="N29" s="33">
        <v>40490</v>
      </c>
      <c r="O29" s="28">
        <f t="shared" ca="1" si="0"/>
        <v>4</v>
      </c>
      <c r="P29" s="28">
        <f t="shared" ca="1" si="1"/>
        <v>2</v>
      </c>
      <c r="Q29" s="28">
        <f t="shared" ca="1" si="2"/>
        <v>19</v>
      </c>
      <c r="R29" s="33">
        <v>40490</v>
      </c>
      <c r="S29" s="32"/>
      <c r="T29" s="33">
        <v>40490</v>
      </c>
      <c r="U29" s="32"/>
      <c r="V29" s="33">
        <v>40552</v>
      </c>
      <c r="W29" s="32"/>
      <c r="X29" s="33">
        <v>40611</v>
      </c>
      <c r="Y29" s="32"/>
      <c r="Z29" s="33">
        <v>40672</v>
      </c>
      <c r="AA29" s="32"/>
      <c r="AB29" s="33">
        <v>40552</v>
      </c>
      <c r="AC29" s="32"/>
      <c r="AD29" s="33">
        <v>40611</v>
      </c>
      <c r="AE29" s="32"/>
      <c r="AF29" s="33">
        <v>40672</v>
      </c>
      <c r="AG29" s="32"/>
      <c r="AH29" s="33">
        <v>40552</v>
      </c>
      <c r="AI29" s="32"/>
      <c r="AJ29" s="33">
        <v>40611</v>
      </c>
      <c r="AK29" s="32"/>
      <c r="AL29" s="33">
        <v>40704</v>
      </c>
      <c r="AM29" s="32"/>
      <c r="AN29" s="33">
        <v>40734</v>
      </c>
      <c r="AO29" s="32"/>
      <c r="AP29" s="33"/>
      <c r="AQ29" s="32"/>
      <c r="AR29" s="33">
        <v>40552</v>
      </c>
      <c r="AS29" s="32"/>
      <c r="AT29" s="33">
        <v>40611</v>
      </c>
      <c r="AU29" s="32"/>
      <c r="AV29" s="33">
        <v>40673</v>
      </c>
      <c r="AW29" s="32"/>
      <c r="AX29" s="33">
        <v>40673</v>
      </c>
      <c r="AY29" s="32"/>
      <c r="AZ29" s="33">
        <v>41963</v>
      </c>
      <c r="BA29" s="32"/>
      <c r="BB29" s="33">
        <v>40673</v>
      </c>
      <c r="BC29" s="32"/>
      <c r="BD29" s="33">
        <v>41963</v>
      </c>
      <c r="BE29" s="32"/>
      <c r="BF29" s="31" t="s">
        <v>921</v>
      </c>
      <c r="BG29" s="31"/>
      <c r="BH29" s="31">
        <v>955325703</v>
      </c>
      <c r="BI29" s="31"/>
      <c r="BJ29" s="31"/>
      <c r="BK29" s="31"/>
      <c r="BR29" s="151" t="str">
        <f t="shared" ca="1" si="6"/>
        <v>Y</v>
      </c>
      <c r="BS29" s="151" t="str">
        <f t="shared" ca="1" si="7"/>
        <v>U</v>
      </c>
      <c r="BT29" s="151" t="str">
        <f t="shared" ca="1" si="8"/>
        <v>Y</v>
      </c>
      <c r="BU29" s="151" t="str">
        <f t="shared" si="9"/>
        <v>MP</v>
      </c>
      <c r="BV29" s="155">
        <f t="shared" ca="1" si="10"/>
        <v>4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str">
        <f t="shared" ca="1" si="30"/>
        <v>VAC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 t="b">
        <f t="shared" ca="1" si="34"/>
        <v>0</v>
      </c>
      <c r="CU29" s="155">
        <f t="shared" ca="1" si="35"/>
        <v>19</v>
      </c>
    </row>
    <row r="30" spans="1:99" ht="27" customHeight="1" x14ac:dyDescent="0.25">
      <c r="A30" s="14">
        <v>21</v>
      </c>
      <c r="B30" s="33">
        <v>41993</v>
      </c>
      <c r="C30" s="32">
        <v>1</v>
      </c>
      <c r="D30" s="32"/>
      <c r="E30" s="32" t="s">
        <v>30</v>
      </c>
      <c r="F30" s="32" t="s">
        <v>156</v>
      </c>
      <c r="G30" s="32" t="s">
        <v>31</v>
      </c>
      <c r="H30" s="32"/>
      <c r="I30" s="31" t="s">
        <v>1115</v>
      </c>
      <c r="J30" s="31" t="s">
        <v>1116</v>
      </c>
      <c r="K30" s="31" t="s">
        <v>1117</v>
      </c>
      <c r="L30" s="31"/>
      <c r="M30" s="32" t="s">
        <v>148</v>
      </c>
      <c r="N30" s="33">
        <v>40259</v>
      </c>
      <c r="O30" s="28">
        <f t="shared" ca="1" si="0"/>
        <v>4</v>
      </c>
      <c r="P30" s="28">
        <f t="shared" ca="1" si="1"/>
        <v>10</v>
      </c>
      <c r="Q30" s="28">
        <f t="shared" ca="1" si="2"/>
        <v>5</v>
      </c>
      <c r="R30" s="33">
        <v>40259</v>
      </c>
      <c r="S30" s="32"/>
      <c r="T30" s="33">
        <v>40259</v>
      </c>
      <c r="U30" s="32"/>
      <c r="V30" s="33">
        <v>40321</v>
      </c>
      <c r="W30" s="32"/>
      <c r="X30" s="33">
        <v>40382</v>
      </c>
      <c r="Y30" s="32"/>
      <c r="Z30" s="33">
        <v>40444</v>
      </c>
      <c r="AA30" s="32"/>
      <c r="AB30" s="33">
        <v>40321</v>
      </c>
      <c r="AC30" s="32"/>
      <c r="AD30" s="33">
        <v>40382</v>
      </c>
      <c r="AE30" s="32"/>
      <c r="AF30" s="33">
        <v>40444</v>
      </c>
      <c r="AG30" s="32"/>
      <c r="AH30" s="33">
        <v>40321</v>
      </c>
      <c r="AI30" s="32"/>
      <c r="AJ30" s="33">
        <v>40382</v>
      </c>
      <c r="AK30" s="32"/>
      <c r="AL30" s="33">
        <v>40474</v>
      </c>
      <c r="AM30" s="32"/>
      <c r="AN30" s="33">
        <v>40505</v>
      </c>
      <c r="AO30" s="32"/>
      <c r="AP30" s="33"/>
      <c r="AQ30" s="32"/>
      <c r="AR30" s="33">
        <v>40321</v>
      </c>
      <c r="AS30" s="32"/>
      <c r="AT30" s="33">
        <v>40382</v>
      </c>
      <c r="AU30" s="32"/>
      <c r="AV30" s="33">
        <v>40625</v>
      </c>
      <c r="AW30" s="32"/>
      <c r="AX30" s="33">
        <v>40625</v>
      </c>
      <c r="AY30" s="32"/>
      <c r="AZ30" s="33">
        <v>41781</v>
      </c>
      <c r="BA30" s="32"/>
      <c r="BB30" s="33">
        <v>40810</v>
      </c>
      <c r="BC30" s="32"/>
      <c r="BD30" s="33">
        <v>41781</v>
      </c>
      <c r="BE30" s="32"/>
      <c r="BF30" s="31" t="s">
        <v>921</v>
      </c>
      <c r="BG30" s="31"/>
      <c r="BH30" s="31">
        <v>955325703</v>
      </c>
      <c r="BI30" s="31"/>
      <c r="BJ30" s="31"/>
      <c r="BK30" s="31"/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19</v>
      </c>
    </row>
    <row r="31" spans="1:99" ht="27" customHeight="1" x14ac:dyDescent="0.25">
      <c r="A31" s="14">
        <v>22</v>
      </c>
      <c r="B31" s="33">
        <v>41993</v>
      </c>
      <c r="C31" s="32">
        <v>1</v>
      </c>
      <c r="D31" s="32"/>
      <c r="E31" s="32" t="s">
        <v>30</v>
      </c>
      <c r="F31" s="32" t="s">
        <v>156</v>
      </c>
      <c r="G31" s="32" t="s">
        <v>31</v>
      </c>
      <c r="H31" s="32"/>
      <c r="I31" s="31" t="s">
        <v>1118</v>
      </c>
      <c r="J31" s="31" t="s">
        <v>1119</v>
      </c>
      <c r="K31" s="31" t="s">
        <v>1120</v>
      </c>
      <c r="L31" s="31"/>
      <c r="M31" s="32" t="s">
        <v>148</v>
      </c>
      <c r="N31" s="33">
        <v>40750</v>
      </c>
      <c r="O31" s="28">
        <f t="shared" ca="1" si="0"/>
        <v>3</v>
      </c>
      <c r="P31" s="28">
        <f t="shared" ca="1" si="1"/>
        <v>6</v>
      </c>
      <c r="Q31" s="28">
        <f t="shared" ca="1" si="2"/>
        <v>1</v>
      </c>
      <c r="R31" s="33">
        <v>40750</v>
      </c>
      <c r="S31" s="32"/>
      <c r="T31" s="33">
        <v>40750</v>
      </c>
      <c r="U31" s="32"/>
      <c r="V31" s="33">
        <v>40799</v>
      </c>
      <c r="W31" s="32"/>
      <c r="X31" s="33">
        <v>40861</v>
      </c>
      <c r="Y31" s="32"/>
      <c r="Z31" s="33">
        <v>40949</v>
      </c>
      <c r="AA31" s="32"/>
      <c r="AB31" s="33">
        <v>40799</v>
      </c>
      <c r="AC31" s="32"/>
      <c r="AD31" s="33">
        <v>40861</v>
      </c>
      <c r="AE31" s="32"/>
      <c r="AF31" s="33">
        <v>40949</v>
      </c>
      <c r="AG31" s="32"/>
      <c r="AH31" s="33">
        <v>40799</v>
      </c>
      <c r="AI31" s="32"/>
      <c r="AJ31" s="33">
        <v>40861</v>
      </c>
      <c r="AK31" s="32"/>
      <c r="AL31" s="33"/>
      <c r="AM31" s="32">
        <v>9</v>
      </c>
      <c r="AN31" s="33"/>
      <c r="AO31" s="32">
        <v>9</v>
      </c>
      <c r="AP31" s="33"/>
      <c r="AQ31" s="32">
        <v>9</v>
      </c>
      <c r="AR31" s="33">
        <v>40799</v>
      </c>
      <c r="AS31" s="32"/>
      <c r="AT31" s="33">
        <v>40861</v>
      </c>
      <c r="AU31" s="32"/>
      <c r="AV31" s="33">
        <v>41100</v>
      </c>
      <c r="AW31" s="32"/>
      <c r="AX31" s="33">
        <v>41100</v>
      </c>
      <c r="AY31" s="32"/>
      <c r="AZ31" s="33"/>
      <c r="BA31" s="32">
        <v>9</v>
      </c>
      <c r="BB31" s="33">
        <v>41145</v>
      </c>
      <c r="BC31" s="32">
        <v>9</v>
      </c>
      <c r="BD31" s="33"/>
      <c r="BE31" s="32"/>
      <c r="BF31" s="31" t="s">
        <v>921</v>
      </c>
      <c r="BG31" s="31"/>
      <c r="BH31" s="31">
        <v>955325703</v>
      </c>
      <c r="BI31" s="31"/>
      <c r="BJ31" s="31"/>
      <c r="BK31" s="31"/>
      <c r="BR31" s="151" t="str">
        <f t="shared" ca="1" si="6"/>
        <v>X</v>
      </c>
      <c r="BS31" s="151" t="str">
        <f t="shared" ca="1" si="7"/>
        <v>P</v>
      </c>
      <c r="BT31" s="151" t="str">
        <f t="shared" ca="1" si="8"/>
        <v>X</v>
      </c>
      <c r="BU31" s="151" t="str">
        <f t="shared" si="9"/>
        <v>MP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15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>
        <v>1</v>
      </c>
      <c r="D32" s="32"/>
      <c r="E32" s="32" t="s">
        <v>30</v>
      </c>
      <c r="F32" s="32" t="s">
        <v>156</v>
      </c>
      <c r="G32" s="32" t="s">
        <v>31</v>
      </c>
      <c r="H32" s="32"/>
      <c r="I32" s="31" t="s">
        <v>1121</v>
      </c>
      <c r="J32" s="31" t="s">
        <v>1122</v>
      </c>
      <c r="K32" s="31" t="s">
        <v>1123</v>
      </c>
      <c r="L32" s="31"/>
      <c r="M32" s="32" t="s">
        <v>147</v>
      </c>
      <c r="N32" s="33">
        <v>40801</v>
      </c>
      <c r="O32" s="28">
        <f t="shared" ca="1" si="0"/>
        <v>3</v>
      </c>
      <c r="P32" s="28">
        <f t="shared" ca="1" si="1"/>
        <v>4</v>
      </c>
      <c r="Q32" s="28">
        <f t="shared" ca="1" si="2"/>
        <v>12</v>
      </c>
      <c r="R32" s="33">
        <v>40801</v>
      </c>
      <c r="S32" s="32"/>
      <c r="T32" s="33">
        <v>40801</v>
      </c>
      <c r="U32" s="32"/>
      <c r="V32" s="33">
        <v>40864</v>
      </c>
      <c r="W32" s="32"/>
      <c r="X32" s="33">
        <v>40927</v>
      </c>
      <c r="Y32" s="32"/>
      <c r="Z32" s="33">
        <v>40995</v>
      </c>
      <c r="AA32" s="32"/>
      <c r="AB32" s="33">
        <v>40864</v>
      </c>
      <c r="AC32" s="32"/>
      <c r="AD32" s="33">
        <v>40927</v>
      </c>
      <c r="AE32" s="32"/>
      <c r="AF32" s="33">
        <v>40995</v>
      </c>
      <c r="AG32" s="32"/>
      <c r="AH32" s="33">
        <v>40864</v>
      </c>
      <c r="AI32" s="32"/>
      <c r="AJ32" s="33">
        <v>40927</v>
      </c>
      <c r="AK32" s="32"/>
      <c r="AL32" s="33">
        <v>41011</v>
      </c>
      <c r="AM32" s="32"/>
      <c r="AN32" s="33">
        <v>41072</v>
      </c>
      <c r="AO32" s="32"/>
      <c r="AP32" s="33"/>
      <c r="AQ32" s="32"/>
      <c r="AR32" s="33">
        <v>40864</v>
      </c>
      <c r="AS32" s="32"/>
      <c r="AT32" s="33">
        <v>40927</v>
      </c>
      <c r="AU32" s="32"/>
      <c r="AV32" s="33">
        <v>41187</v>
      </c>
      <c r="AW32" s="32"/>
      <c r="AX32" s="33">
        <v>41187</v>
      </c>
      <c r="AY32" s="32"/>
      <c r="AZ32" s="33"/>
      <c r="BA32" s="32">
        <v>9</v>
      </c>
      <c r="BB32" s="33">
        <v>41402</v>
      </c>
      <c r="BC32" s="32"/>
      <c r="BD32" s="33"/>
      <c r="BE32" s="32"/>
      <c r="BF32" s="31" t="s">
        <v>921</v>
      </c>
      <c r="BG32" s="31"/>
      <c r="BH32" s="31">
        <v>955325703</v>
      </c>
      <c r="BI32" s="31"/>
      <c r="BJ32" s="31"/>
      <c r="BK32" s="31"/>
      <c r="BR32" s="151" t="str">
        <f t="shared" ca="1" si="6"/>
        <v>D</v>
      </c>
      <c r="BS32" s="151" t="str">
        <f t="shared" ca="1" si="7"/>
        <v>P</v>
      </c>
      <c r="BT32" s="151" t="str">
        <f t="shared" ca="1" si="8"/>
        <v>X</v>
      </c>
      <c r="BU32" s="151" t="str">
        <f t="shared" si="9"/>
        <v>FP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17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>
        <v>1</v>
      </c>
      <c r="D33" s="32"/>
      <c r="E33" s="32" t="s">
        <v>30</v>
      </c>
      <c r="F33" s="32" t="s">
        <v>156</v>
      </c>
      <c r="G33" s="32" t="s">
        <v>31</v>
      </c>
      <c r="H33" s="32"/>
      <c r="I33" s="31" t="s">
        <v>1124</v>
      </c>
      <c r="J33" s="31" t="s">
        <v>1125</v>
      </c>
      <c r="K33" s="31" t="s">
        <v>1126</v>
      </c>
      <c r="L33" s="31"/>
      <c r="M33" s="32" t="s">
        <v>148</v>
      </c>
      <c r="N33" s="33">
        <v>40896</v>
      </c>
      <c r="O33" s="28">
        <f t="shared" ca="1" si="0"/>
        <v>3</v>
      </c>
      <c r="P33" s="28">
        <f t="shared" ca="1" si="1"/>
        <v>1</v>
      </c>
      <c r="Q33" s="28">
        <f t="shared" ca="1" si="2"/>
        <v>8</v>
      </c>
      <c r="R33" s="33">
        <v>40897</v>
      </c>
      <c r="S33" s="32"/>
      <c r="T33" s="33">
        <v>40897</v>
      </c>
      <c r="U33" s="32"/>
      <c r="V33" s="33">
        <v>40976</v>
      </c>
      <c r="W33" s="32"/>
      <c r="X33" s="33">
        <v>41037</v>
      </c>
      <c r="Y33" s="32"/>
      <c r="Z33" s="33">
        <v>41098</v>
      </c>
      <c r="AA33" s="32"/>
      <c r="AB33" s="33">
        <v>40976</v>
      </c>
      <c r="AC33" s="32"/>
      <c r="AD33" s="33">
        <v>41037</v>
      </c>
      <c r="AE33" s="32"/>
      <c r="AF33" s="33">
        <v>41098</v>
      </c>
      <c r="AG33" s="32"/>
      <c r="AH33" s="33">
        <v>40976</v>
      </c>
      <c r="AI33" s="32"/>
      <c r="AJ33" s="33">
        <v>41037</v>
      </c>
      <c r="AK33" s="32"/>
      <c r="AL33" s="33">
        <v>41143</v>
      </c>
      <c r="AM33" s="32"/>
      <c r="AN33" s="33">
        <v>41174</v>
      </c>
      <c r="AO33" s="32"/>
      <c r="AP33" s="33"/>
      <c r="AQ33" s="32"/>
      <c r="AR33" s="33">
        <v>40976</v>
      </c>
      <c r="AS33" s="32"/>
      <c r="AT33" s="33">
        <v>41037</v>
      </c>
      <c r="AU33" s="32"/>
      <c r="AV33" s="33">
        <v>41314</v>
      </c>
      <c r="AW33" s="32"/>
      <c r="AX33" s="33">
        <v>41314</v>
      </c>
      <c r="AY33" s="32"/>
      <c r="AZ33" s="33"/>
      <c r="BA33" s="32">
        <v>9</v>
      </c>
      <c r="BB33" s="33"/>
      <c r="BC33" s="32">
        <v>9</v>
      </c>
      <c r="BD33" s="33"/>
      <c r="BE33" s="32"/>
      <c r="BF33" s="31" t="s">
        <v>921</v>
      </c>
      <c r="BG33" s="31"/>
      <c r="BH33" s="31">
        <v>955325703</v>
      </c>
      <c r="BI33" s="31"/>
      <c r="BJ33" s="31"/>
      <c r="BK33" s="31"/>
      <c r="BR33" s="151" t="str">
        <f t="shared" ca="1" si="6"/>
        <v>X</v>
      </c>
      <c r="BS33" s="151" t="str">
        <f t="shared" ca="1" si="7"/>
        <v>P</v>
      </c>
      <c r="BT33" s="151" t="str">
        <f t="shared" ca="1" si="8"/>
        <v>X</v>
      </c>
      <c r="BU33" s="151" t="str">
        <f t="shared" si="9"/>
        <v>MP</v>
      </c>
      <c r="BV33" s="155">
        <f t="shared" ca="1" si="10"/>
        <v>3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>
        <f t="shared" ca="1" si="34"/>
        <v>16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>
        <v>1</v>
      </c>
      <c r="D34" s="32"/>
      <c r="E34" s="32" t="s">
        <v>30</v>
      </c>
      <c r="F34" s="32" t="s">
        <v>156</v>
      </c>
      <c r="G34" s="32" t="s">
        <v>30</v>
      </c>
      <c r="H34" s="32"/>
      <c r="I34" s="31" t="s">
        <v>1127</v>
      </c>
      <c r="J34" s="31" t="s">
        <v>1128</v>
      </c>
      <c r="K34" s="31" t="s">
        <v>1129</v>
      </c>
      <c r="L34" s="31"/>
      <c r="M34" s="32" t="s">
        <v>148</v>
      </c>
      <c r="N34" s="33">
        <v>41173</v>
      </c>
      <c r="O34" s="28">
        <f t="shared" ca="1" si="0"/>
        <v>2</v>
      </c>
      <c r="P34" s="28">
        <f t="shared" ca="1" si="1"/>
        <v>4</v>
      </c>
      <c r="Q34" s="28">
        <f t="shared" ca="1" si="2"/>
        <v>6</v>
      </c>
      <c r="R34" s="33">
        <v>41174</v>
      </c>
      <c r="S34" s="32"/>
      <c r="T34" s="33">
        <v>41174</v>
      </c>
      <c r="U34" s="32"/>
      <c r="V34" s="33">
        <v>41235</v>
      </c>
      <c r="W34" s="32"/>
      <c r="X34" s="33">
        <v>41296</v>
      </c>
      <c r="Y34" s="32"/>
      <c r="Z34" s="33">
        <v>41365</v>
      </c>
      <c r="AA34" s="32"/>
      <c r="AB34" s="33">
        <v>41235</v>
      </c>
      <c r="AC34" s="32"/>
      <c r="AD34" s="33">
        <v>41296</v>
      </c>
      <c r="AE34" s="32"/>
      <c r="AF34" s="33">
        <v>41365</v>
      </c>
      <c r="AG34" s="32"/>
      <c r="AH34" s="33">
        <v>41235</v>
      </c>
      <c r="AI34" s="32"/>
      <c r="AJ34" s="33">
        <v>41296</v>
      </c>
      <c r="AK34" s="32"/>
      <c r="AL34" s="33">
        <v>41402</v>
      </c>
      <c r="AM34" s="32"/>
      <c r="AN34" s="33">
        <v>41433</v>
      </c>
      <c r="AO34" s="32"/>
      <c r="AP34" s="33"/>
      <c r="AQ34" s="32"/>
      <c r="AR34" s="33">
        <v>41235</v>
      </c>
      <c r="AS34" s="32"/>
      <c r="AT34" s="33">
        <v>41296</v>
      </c>
      <c r="AU34" s="32"/>
      <c r="AV34" s="33">
        <v>41558</v>
      </c>
      <c r="AW34" s="32"/>
      <c r="AX34" s="33">
        <v>41558</v>
      </c>
      <c r="AY34" s="32"/>
      <c r="AZ34" s="33">
        <v>41780</v>
      </c>
      <c r="BA34" s="32"/>
      <c r="BB34" s="33">
        <v>41780</v>
      </c>
      <c r="BC34" s="32"/>
      <c r="BD34" s="33"/>
      <c r="BE34" s="32"/>
      <c r="BF34" s="31" t="s">
        <v>921</v>
      </c>
      <c r="BG34" s="31"/>
      <c r="BH34" s="31">
        <v>955325703</v>
      </c>
      <c r="BI34" s="31"/>
      <c r="BJ34" s="31"/>
      <c r="BK34" s="31"/>
      <c r="BR34" s="151" t="str">
        <f t="shared" ca="1" si="6"/>
        <v>W</v>
      </c>
      <c r="BS34" s="151" t="str">
        <f t="shared" ca="1" si="7"/>
        <v>K</v>
      </c>
      <c r="BT34" s="151" t="str">
        <f t="shared" ca="1" si="8"/>
        <v>C</v>
      </c>
      <c r="BU34" s="151" t="str">
        <f t="shared" si="9"/>
        <v>MP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18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>
        <v>1</v>
      </c>
      <c r="D35" s="32"/>
      <c r="E35" s="32" t="s">
        <v>30</v>
      </c>
      <c r="F35" s="32" t="s">
        <v>156</v>
      </c>
      <c r="G35" s="32" t="s">
        <v>31</v>
      </c>
      <c r="H35" s="32"/>
      <c r="I35" s="31" t="s">
        <v>1130</v>
      </c>
      <c r="J35" s="31" t="s">
        <v>1131</v>
      </c>
      <c r="K35" s="31" t="s">
        <v>1132</v>
      </c>
      <c r="L35" s="31"/>
      <c r="M35" s="32" t="s">
        <v>147</v>
      </c>
      <c r="N35" s="33">
        <v>40609</v>
      </c>
      <c r="O35" s="28">
        <f t="shared" ca="1" si="0"/>
        <v>3</v>
      </c>
      <c r="P35" s="28">
        <f t="shared" ca="1" si="1"/>
        <v>10</v>
      </c>
      <c r="Q35" s="28">
        <f t="shared" ca="1" si="2"/>
        <v>20</v>
      </c>
      <c r="R35" s="33">
        <v>40610</v>
      </c>
      <c r="S35" s="32"/>
      <c r="T35" s="33">
        <v>40610</v>
      </c>
      <c r="U35" s="32"/>
      <c r="V35" s="33">
        <v>40695</v>
      </c>
      <c r="W35" s="32"/>
      <c r="X35" s="33">
        <v>41852</v>
      </c>
      <c r="Y35" s="32"/>
      <c r="Z35" s="33">
        <v>40827</v>
      </c>
      <c r="AA35" s="32"/>
      <c r="AB35" s="33">
        <v>40695</v>
      </c>
      <c r="AC35" s="32"/>
      <c r="AD35" s="33">
        <v>41852</v>
      </c>
      <c r="AE35" s="32"/>
      <c r="AF35" s="33">
        <v>40827</v>
      </c>
      <c r="AG35" s="32"/>
      <c r="AH35" s="33">
        <v>40695</v>
      </c>
      <c r="AI35" s="32"/>
      <c r="AJ35" s="33">
        <v>41852</v>
      </c>
      <c r="AK35" s="32"/>
      <c r="AL35" s="33">
        <v>41138</v>
      </c>
      <c r="AM35" s="32"/>
      <c r="AN35" s="33">
        <v>41457</v>
      </c>
      <c r="AO35" s="32"/>
      <c r="AP35" s="33"/>
      <c r="AQ35" s="32"/>
      <c r="AR35" s="33">
        <v>40695</v>
      </c>
      <c r="AS35" s="32"/>
      <c r="AT35" s="33">
        <v>41852</v>
      </c>
      <c r="AU35" s="32"/>
      <c r="AV35" s="33">
        <v>41046</v>
      </c>
      <c r="AW35" s="32"/>
      <c r="AX35" s="33">
        <v>41046</v>
      </c>
      <c r="AY35" s="32"/>
      <c r="AZ35" s="33"/>
      <c r="BA35" s="32"/>
      <c r="BB35" s="33">
        <v>41185</v>
      </c>
      <c r="BC35" s="32"/>
      <c r="BD35" s="33"/>
      <c r="BE35" s="32"/>
      <c r="BF35" s="31" t="s">
        <v>921</v>
      </c>
      <c r="BG35" s="31"/>
      <c r="BH35" s="31">
        <v>955325703</v>
      </c>
      <c r="BI35" s="31"/>
      <c r="BJ35" s="31"/>
      <c r="BK35" s="31"/>
      <c r="BR35" s="151" t="str">
        <f t="shared" ca="1" si="6"/>
        <v>D</v>
      </c>
      <c r="BS35" s="151" t="str">
        <f t="shared" ca="1" si="7"/>
        <v>P</v>
      </c>
      <c r="BT35" s="151" t="str">
        <f t="shared" ca="1" si="8"/>
        <v>X</v>
      </c>
      <c r="BU35" s="151" t="str">
        <f t="shared" si="9"/>
        <v>FP</v>
      </c>
      <c r="BV35" s="155">
        <f t="shared" ca="1" si="10"/>
        <v>3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NO_VAC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>
        <f t="shared" ca="1" si="34"/>
        <v>17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1</v>
      </c>
      <c r="D36" s="32"/>
      <c r="E36" s="32" t="s">
        <v>30</v>
      </c>
      <c r="F36" s="32" t="s">
        <v>156</v>
      </c>
      <c r="G36" s="32" t="s">
        <v>30</v>
      </c>
      <c r="H36" s="32"/>
      <c r="I36" s="31" t="s">
        <v>1133</v>
      </c>
      <c r="J36" s="31" t="s">
        <v>1134</v>
      </c>
      <c r="K36" s="31" t="s">
        <v>1135</v>
      </c>
      <c r="L36" s="31"/>
      <c r="M36" s="32" t="s">
        <v>147</v>
      </c>
      <c r="N36" s="33">
        <v>41746</v>
      </c>
      <c r="O36" s="28">
        <f t="shared" ca="1" si="0"/>
        <v>0</v>
      </c>
      <c r="P36" s="28">
        <f t="shared" ca="1" si="1"/>
        <v>9</v>
      </c>
      <c r="Q36" s="28">
        <f t="shared" ca="1" si="2"/>
        <v>10</v>
      </c>
      <c r="R36" s="33">
        <v>41746</v>
      </c>
      <c r="S36" s="32"/>
      <c r="T36" s="33">
        <v>41746</v>
      </c>
      <c r="U36" s="32"/>
      <c r="V36" s="33">
        <v>41841</v>
      </c>
      <c r="W36" s="32"/>
      <c r="X36" s="33">
        <v>41912</v>
      </c>
      <c r="Y36" s="32"/>
      <c r="Z36" s="33"/>
      <c r="AA36" s="32">
        <v>14</v>
      </c>
      <c r="AB36" s="33">
        <v>41841</v>
      </c>
      <c r="AC36" s="32"/>
      <c r="AD36" s="33">
        <v>41912</v>
      </c>
      <c r="AE36" s="32"/>
      <c r="AF36" s="33"/>
      <c r="AG36" s="32">
        <v>14</v>
      </c>
      <c r="AH36" s="33">
        <v>41841</v>
      </c>
      <c r="AI36" s="32"/>
      <c r="AJ36" s="33">
        <v>41912</v>
      </c>
      <c r="AK36" s="32"/>
      <c r="AL36" s="33"/>
      <c r="AM36" s="32"/>
      <c r="AN36" s="33"/>
      <c r="AO36" s="32"/>
      <c r="AP36" s="33"/>
      <c r="AQ36" s="32"/>
      <c r="AR36" s="33">
        <v>41841</v>
      </c>
      <c r="AS36" s="32"/>
      <c r="AT36" s="33">
        <v>41912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1136</v>
      </c>
      <c r="BG36" s="31"/>
      <c r="BH36" s="31">
        <v>958171985</v>
      </c>
      <c r="BI36" s="31"/>
      <c r="BJ36" s="31"/>
      <c r="BK36" s="31"/>
      <c r="BR36" s="151" t="str">
        <f t="shared" ca="1" si="6"/>
        <v>A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FP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NO_VAC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NO_VAC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NO_VAC</v>
      </c>
      <c r="CH36" s="151" t="str">
        <f t="shared" ca="1" si="22"/>
        <v>NO_VAC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1</v>
      </c>
      <c r="D37" s="32"/>
      <c r="E37" s="32" t="s">
        <v>30</v>
      </c>
      <c r="F37" s="32" t="s">
        <v>156</v>
      </c>
      <c r="G37" s="32" t="s">
        <v>30</v>
      </c>
      <c r="H37" s="32"/>
      <c r="I37" s="31" t="s">
        <v>1137</v>
      </c>
      <c r="J37" s="31" t="s">
        <v>1138</v>
      </c>
      <c r="K37" s="31" t="s">
        <v>1139</v>
      </c>
      <c r="L37" s="31"/>
      <c r="M37" s="32" t="s">
        <v>147</v>
      </c>
      <c r="N37" s="33">
        <v>41703</v>
      </c>
      <c r="O37" s="28">
        <f t="shared" ca="1" si="0"/>
        <v>0</v>
      </c>
      <c r="P37" s="28">
        <f t="shared" ca="1" si="1"/>
        <v>10</v>
      </c>
      <c r="Q37" s="28">
        <f t="shared" ca="1" si="2"/>
        <v>22</v>
      </c>
      <c r="R37" s="33">
        <v>41703</v>
      </c>
      <c r="S37" s="32"/>
      <c r="T37" s="33">
        <v>41703</v>
      </c>
      <c r="U37" s="32"/>
      <c r="V37" s="33">
        <v>41764</v>
      </c>
      <c r="W37" s="32"/>
      <c r="X37" s="33">
        <v>41825</v>
      </c>
      <c r="Y37" s="32"/>
      <c r="Z37" s="33">
        <v>41919</v>
      </c>
      <c r="AA37" s="32"/>
      <c r="AB37" s="33">
        <v>41764</v>
      </c>
      <c r="AC37" s="32"/>
      <c r="AD37" s="33">
        <v>41825</v>
      </c>
      <c r="AE37" s="32"/>
      <c r="AF37" s="33">
        <v>41919</v>
      </c>
      <c r="AG37" s="32"/>
      <c r="AH37" s="33">
        <v>41764</v>
      </c>
      <c r="AI37" s="32"/>
      <c r="AJ37" s="33">
        <v>41825</v>
      </c>
      <c r="AK37" s="32"/>
      <c r="AL37" s="33">
        <v>41932</v>
      </c>
      <c r="AM37" s="32"/>
      <c r="AN37" s="33">
        <v>41963</v>
      </c>
      <c r="AO37" s="32"/>
      <c r="AP37" s="33"/>
      <c r="AQ37" s="32"/>
      <c r="AR37" s="33">
        <v>41764</v>
      </c>
      <c r="AS37" s="32"/>
      <c r="AT37" s="33">
        <v>41825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1136</v>
      </c>
      <c r="BG37" s="31"/>
      <c r="BH37" s="31">
        <v>958171985</v>
      </c>
      <c r="BI37" s="31"/>
      <c r="BJ37" s="31"/>
      <c r="BK37" s="31"/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A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VAC</v>
      </c>
      <c r="CA37" s="151" t="str">
        <f t="shared" ca="1" si="15"/>
        <v>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VAC</v>
      </c>
      <c r="CE37" s="151" t="str">
        <f t="shared" ca="1" si="19"/>
        <v>VAC</v>
      </c>
      <c r="CF37" s="151" t="str">
        <f t="shared" ca="1" si="20"/>
        <v>VAC</v>
      </c>
      <c r="CG37" s="151" t="str">
        <f t="shared" ca="1" si="21"/>
        <v>VAC</v>
      </c>
      <c r="CH37" s="151" t="str">
        <f t="shared" ca="1" si="22"/>
        <v>VAC</v>
      </c>
      <c r="CI37" s="151" t="b">
        <f t="shared" ca="1" si="23"/>
        <v>0</v>
      </c>
      <c r="CJ37" s="151" t="str">
        <f t="shared" ca="1" si="24"/>
        <v>VAC</v>
      </c>
      <c r="CK37" s="151" t="str">
        <f t="shared" ca="1" si="25"/>
        <v>VAC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14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1</v>
      </c>
      <c r="D38" s="32">
        <v>46</v>
      </c>
      <c r="E38" s="32" t="s">
        <v>30</v>
      </c>
      <c r="F38" s="32" t="s">
        <v>156</v>
      </c>
      <c r="G38" s="32" t="s">
        <v>30</v>
      </c>
      <c r="H38" s="32"/>
      <c r="I38" s="31" t="s">
        <v>962</v>
      </c>
      <c r="J38" s="31" t="s">
        <v>963</v>
      </c>
      <c r="K38" s="31" t="s">
        <v>964</v>
      </c>
      <c r="L38" s="31" t="s">
        <v>1141</v>
      </c>
      <c r="M38" s="32" t="s">
        <v>147</v>
      </c>
      <c r="N38" s="33">
        <v>41679</v>
      </c>
      <c r="O38" s="28">
        <f t="shared" ca="1" si="0"/>
        <v>0</v>
      </c>
      <c r="P38" s="28">
        <f t="shared" ca="1" si="1"/>
        <v>11</v>
      </c>
      <c r="Q38" s="28">
        <f t="shared" ca="1" si="2"/>
        <v>18</v>
      </c>
      <c r="R38" s="33">
        <v>41683</v>
      </c>
      <c r="S38" s="32"/>
      <c r="T38" s="33">
        <v>41683</v>
      </c>
      <c r="U38" s="32"/>
      <c r="V38" s="33">
        <v>41738</v>
      </c>
      <c r="W38" s="32"/>
      <c r="X38" s="33">
        <v>41800</v>
      </c>
      <c r="Y38" s="32"/>
      <c r="Z38" s="33">
        <v>41861</v>
      </c>
      <c r="AA38" s="32"/>
      <c r="AB38" s="33">
        <v>41738</v>
      </c>
      <c r="AC38" s="32"/>
      <c r="AD38" s="33">
        <v>41800</v>
      </c>
      <c r="AE38" s="32"/>
      <c r="AF38" s="33">
        <v>41861</v>
      </c>
      <c r="AG38" s="32"/>
      <c r="AH38" s="33">
        <v>41738</v>
      </c>
      <c r="AI38" s="32"/>
      <c r="AJ38" s="33">
        <v>41800</v>
      </c>
      <c r="AK38" s="32"/>
      <c r="AL38" s="33">
        <v>41894</v>
      </c>
      <c r="AM38" s="32"/>
      <c r="AN38" s="33">
        <v>41924</v>
      </c>
      <c r="AO38" s="32"/>
      <c r="AP38" s="33"/>
      <c r="AQ38" s="32"/>
      <c r="AR38" s="33">
        <v>41738</v>
      </c>
      <c r="AS38" s="32"/>
      <c r="AT38" s="33">
        <v>41800</v>
      </c>
      <c r="AU38" s="32"/>
      <c r="AV38" s="33">
        <v>41861</v>
      </c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1140</v>
      </c>
      <c r="BG38" s="31"/>
      <c r="BH38" s="31">
        <v>955500883</v>
      </c>
      <c r="BI38" s="31"/>
      <c r="BJ38" s="31"/>
      <c r="BK38" s="31"/>
      <c r="BR38" s="151" t="str">
        <f t="shared" ca="1" si="6"/>
        <v>A</v>
      </c>
      <c r="BS38" s="151" t="str">
        <f t="shared" ca="1" si="7"/>
        <v>A</v>
      </c>
      <c r="BT38" s="151" t="str">
        <f t="shared" ca="1" si="8"/>
        <v>A</v>
      </c>
      <c r="BU38" s="151" t="str">
        <f t="shared" si="9"/>
        <v>FP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VAC</v>
      </c>
      <c r="CH38" s="151" t="str">
        <f t="shared" ca="1" si="22"/>
        <v>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14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>
        <v>1</v>
      </c>
      <c r="D39" s="32">
        <v>43</v>
      </c>
      <c r="E39" s="32" t="s">
        <v>30</v>
      </c>
      <c r="F39" s="32" t="s">
        <v>156</v>
      </c>
      <c r="G39" s="32" t="s">
        <v>30</v>
      </c>
      <c r="H39" s="32"/>
      <c r="I39" s="31" t="s">
        <v>965</v>
      </c>
      <c r="J39" s="31" t="s">
        <v>966</v>
      </c>
      <c r="K39" s="31" t="s">
        <v>967</v>
      </c>
      <c r="L39" s="31"/>
      <c r="M39" s="32" t="s">
        <v>148</v>
      </c>
      <c r="N39" s="33">
        <v>41820</v>
      </c>
      <c r="O39" s="28">
        <f t="shared" ca="1" si="0"/>
        <v>0</v>
      </c>
      <c r="P39" s="28">
        <f t="shared" ca="1" si="1"/>
        <v>6</v>
      </c>
      <c r="Q39" s="28">
        <f t="shared" ca="1" si="2"/>
        <v>28</v>
      </c>
      <c r="R39" s="33">
        <v>41821</v>
      </c>
      <c r="S39" s="32"/>
      <c r="T39" s="33"/>
      <c r="U39" s="32"/>
      <c r="V39" s="33">
        <v>41882</v>
      </c>
      <c r="W39" s="32"/>
      <c r="X39" s="33">
        <v>41974</v>
      </c>
      <c r="Y39" s="32"/>
      <c r="Z39" s="33"/>
      <c r="AA39" s="32"/>
      <c r="AB39" s="33">
        <v>41882</v>
      </c>
      <c r="AC39" s="32"/>
      <c r="AD39" s="33">
        <v>41974</v>
      </c>
      <c r="AE39" s="32"/>
      <c r="AF39" s="33"/>
      <c r="AG39" s="32"/>
      <c r="AH39" s="33">
        <v>41882</v>
      </c>
      <c r="AI39" s="32"/>
      <c r="AJ39" s="33">
        <v>41974</v>
      </c>
      <c r="AK39" s="32"/>
      <c r="AL39" s="33"/>
      <c r="AM39" s="32"/>
      <c r="AN39" s="33"/>
      <c r="AO39" s="32"/>
      <c r="AP39" s="33"/>
      <c r="AQ39" s="32"/>
      <c r="AR39" s="33">
        <v>41882</v>
      </c>
      <c r="AS39" s="32"/>
      <c r="AT39" s="33">
        <v>41974</v>
      </c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1140</v>
      </c>
      <c r="BG39" s="31"/>
      <c r="BH39" s="31">
        <v>955500883</v>
      </c>
      <c r="BI39" s="31"/>
      <c r="BJ39" s="31"/>
      <c r="BK39" s="31"/>
      <c r="BR39" s="151" t="str">
        <f t="shared" ca="1" si="6"/>
        <v>Z</v>
      </c>
      <c r="BS39" s="151" t="str">
        <f t="shared" ca="1" si="7"/>
        <v>A</v>
      </c>
      <c r="BT39" s="151" t="str">
        <f t="shared" ca="1" si="8"/>
        <v>A</v>
      </c>
      <c r="BU39" s="151" t="str">
        <f t="shared" si="9"/>
        <v>MP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NO_VAC</v>
      </c>
      <c r="BY39" s="151" t="str">
        <f t="shared" ca="1" si="13"/>
        <v>VAC</v>
      </c>
      <c r="BZ39" s="151" t="str">
        <f t="shared" ca="1" si="14"/>
        <v>VAC</v>
      </c>
      <c r="CA39" s="151" t="str">
        <f t="shared" ca="1" si="15"/>
        <v>NO_VAC</v>
      </c>
      <c r="CB39" s="151" t="str">
        <f t="shared" ca="1" si="16"/>
        <v>VAC</v>
      </c>
      <c r="CC39" s="151" t="str">
        <f t="shared" ca="1" si="17"/>
        <v>VAC</v>
      </c>
      <c r="CD39" s="151" t="str">
        <f t="shared" ca="1" si="18"/>
        <v>NO_VAC</v>
      </c>
      <c r="CE39" s="151" t="str">
        <f t="shared" ca="1" si="19"/>
        <v>VAC</v>
      </c>
      <c r="CF39" s="151" t="str">
        <f t="shared" ca="1" si="20"/>
        <v>VAC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str">
        <f t="shared" ca="1" si="24"/>
        <v>VAC</v>
      </c>
      <c r="CK39" s="151" t="str">
        <f t="shared" ca="1" si="25"/>
        <v>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9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1</v>
      </c>
      <c r="D40" s="32">
        <v>27</v>
      </c>
      <c r="E40" s="32" t="s">
        <v>30</v>
      </c>
      <c r="F40" s="32" t="s">
        <v>156</v>
      </c>
      <c r="G40" s="32" t="s">
        <v>30</v>
      </c>
      <c r="H40" s="32"/>
      <c r="I40" s="31" t="s">
        <v>968</v>
      </c>
      <c r="J40" s="31" t="s">
        <v>969</v>
      </c>
      <c r="K40" s="31" t="s">
        <v>970</v>
      </c>
      <c r="L40" s="31"/>
      <c r="M40" s="32" t="s">
        <v>147</v>
      </c>
      <c r="N40" s="33">
        <v>41822</v>
      </c>
      <c r="O40" s="28">
        <f t="shared" ca="1" si="0"/>
        <v>0</v>
      </c>
      <c r="P40" s="28">
        <f t="shared" ca="1" si="1"/>
        <v>6</v>
      </c>
      <c r="Q40" s="28">
        <f t="shared" ca="1" si="2"/>
        <v>25</v>
      </c>
      <c r="R40" s="33">
        <v>41822</v>
      </c>
      <c r="S40" s="32">
        <v>14</v>
      </c>
      <c r="T40" s="33">
        <v>41822</v>
      </c>
      <c r="U40" s="32"/>
      <c r="V40" s="33">
        <v>41887</v>
      </c>
      <c r="W40" s="32"/>
      <c r="X40" s="33">
        <v>41951</v>
      </c>
      <c r="Y40" s="32"/>
      <c r="Z40" s="33"/>
      <c r="AA40" s="32"/>
      <c r="AB40" s="33">
        <v>41887</v>
      </c>
      <c r="AC40" s="32"/>
      <c r="AD40" s="33">
        <v>41951</v>
      </c>
      <c r="AE40" s="32"/>
      <c r="AF40" s="33"/>
      <c r="AG40" s="32"/>
      <c r="AH40" s="33">
        <v>41887</v>
      </c>
      <c r="AI40" s="32"/>
      <c r="AJ40" s="33">
        <v>41951</v>
      </c>
      <c r="AK40" s="32"/>
      <c r="AL40" s="33"/>
      <c r="AM40" s="32"/>
      <c r="AN40" s="33"/>
      <c r="AO40" s="32"/>
      <c r="AP40" s="33"/>
      <c r="AQ40" s="32"/>
      <c r="AR40" s="33">
        <v>41887</v>
      </c>
      <c r="AS40" s="32"/>
      <c r="AT40" s="33">
        <v>41951</v>
      </c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 t="s">
        <v>1140</v>
      </c>
      <c r="BG40" s="31"/>
      <c r="BH40" s="31">
        <v>955500883</v>
      </c>
      <c r="BI40" s="31"/>
      <c r="BJ40" s="31"/>
      <c r="BK40" s="31"/>
      <c r="BR40" s="151" t="str">
        <f t="shared" ca="1" si="6"/>
        <v>A</v>
      </c>
      <c r="BS40" s="151" t="str">
        <f t="shared" ca="1" si="7"/>
        <v>A</v>
      </c>
      <c r="BT40" s="151" t="str">
        <f t="shared" ca="1" si="8"/>
        <v>A</v>
      </c>
      <c r="BU40" s="151" t="str">
        <f t="shared" si="9"/>
        <v>FP</v>
      </c>
      <c r="BV40" s="155">
        <f t="shared" ca="1" si="10"/>
        <v>0</v>
      </c>
      <c r="BW40" s="151" t="str">
        <f t="shared" ca="1" si="11"/>
        <v>VAC</v>
      </c>
      <c r="BX40" s="151" t="str">
        <f t="shared" ca="1" si="12"/>
        <v>VAC</v>
      </c>
      <c r="BY40" s="151" t="str">
        <f t="shared" ca="1" si="13"/>
        <v>VAC</v>
      </c>
      <c r="BZ40" s="151" t="str">
        <f t="shared" ca="1" si="14"/>
        <v>VAC</v>
      </c>
      <c r="CA40" s="151" t="str">
        <f t="shared" ca="1" si="15"/>
        <v>NO_VAC</v>
      </c>
      <c r="CB40" s="151" t="str">
        <f t="shared" ca="1" si="16"/>
        <v>VAC</v>
      </c>
      <c r="CC40" s="151" t="str">
        <f t="shared" ca="1" si="17"/>
        <v>VAC</v>
      </c>
      <c r="CD40" s="151" t="str">
        <f t="shared" ca="1" si="18"/>
        <v>NO_VAC</v>
      </c>
      <c r="CE40" s="151" t="str">
        <f t="shared" ca="1" si="19"/>
        <v>VAC</v>
      </c>
      <c r="CF40" s="151" t="str">
        <f t="shared" ca="1" si="20"/>
        <v>VAC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str">
        <f t="shared" ca="1" si="24"/>
        <v>VAC</v>
      </c>
      <c r="CK40" s="151" t="str">
        <f t="shared" ca="1" si="25"/>
        <v>VAC</v>
      </c>
      <c r="CL40" s="151" t="b">
        <f t="shared" ca="1" si="26"/>
        <v>0</v>
      </c>
      <c r="CM40" s="151" t="b">
        <f t="shared" ca="1" si="27"/>
        <v>0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>
        <f t="shared" ca="1" si="31"/>
        <v>10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1</v>
      </c>
      <c r="D41" s="32">
        <v>22</v>
      </c>
      <c r="E41" s="32" t="s">
        <v>30</v>
      </c>
      <c r="F41" s="32" t="s">
        <v>33</v>
      </c>
      <c r="G41" s="32" t="s">
        <v>31</v>
      </c>
      <c r="H41" s="32"/>
      <c r="I41" s="31" t="s">
        <v>971</v>
      </c>
      <c r="J41" s="31" t="s">
        <v>972</v>
      </c>
      <c r="K41" s="31" t="s">
        <v>973</v>
      </c>
      <c r="L41" s="31"/>
      <c r="M41" s="32" t="s">
        <v>148</v>
      </c>
      <c r="N41" s="33">
        <v>41892</v>
      </c>
      <c r="O41" s="28">
        <f t="shared" ca="1" si="0"/>
        <v>0</v>
      </c>
      <c r="P41" s="28">
        <f t="shared" ca="1" si="1"/>
        <v>4</v>
      </c>
      <c r="Q41" s="28">
        <f t="shared" ca="1" si="2"/>
        <v>17</v>
      </c>
      <c r="R41" s="33">
        <v>41892</v>
      </c>
      <c r="S41" s="32"/>
      <c r="T41" s="33">
        <v>41892</v>
      </c>
      <c r="U41" s="32"/>
      <c r="V41" s="33">
        <v>41953</v>
      </c>
      <c r="W41" s="32"/>
      <c r="X41" s="33"/>
      <c r="Y41" s="32"/>
      <c r="Z41" s="33"/>
      <c r="AA41" s="32"/>
      <c r="AB41" s="33">
        <v>41953</v>
      </c>
      <c r="AC41" s="32"/>
      <c r="AD41" s="33"/>
      <c r="AE41" s="32"/>
      <c r="AF41" s="33"/>
      <c r="AG41" s="32"/>
      <c r="AH41" s="33">
        <v>41953</v>
      </c>
      <c r="AI41" s="32"/>
      <c r="AJ41" s="33"/>
      <c r="AK41" s="32"/>
      <c r="AL41" s="33"/>
      <c r="AM41" s="32"/>
      <c r="AN41" s="33"/>
      <c r="AO41" s="32"/>
      <c r="AP41" s="33"/>
      <c r="AQ41" s="32"/>
      <c r="AR41" s="33">
        <v>41953</v>
      </c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 t="s">
        <v>1140</v>
      </c>
      <c r="BG41" s="31"/>
      <c r="BH41" s="31">
        <v>955500883</v>
      </c>
      <c r="BI41" s="31"/>
      <c r="BJ41" s="31"/>
      <c r="BK41" s="31"/>
      <c r="BR41" s="151" t="str">
        <f t="shared" ca="1" si="6"/>
        <v>Z</v>
      </c>
      <c r="BS41" s="151" t="str">
        <f t="shared" ca="1" si="7"/>
        <v>B</v>
      </c>
      <c r="BT41" s="151" t="str">
        <f t="shared" ca="1" si="8"/>
        <v>Z</v>
      </c>
      <c r="BU41" s="151" t="str">
        <f t="shared" si="9"/>
        <v>ME</v>
      </c>
      <c r="BV41" s="155">
        <f t="shared" ca="1" si="10"/>
        <v>0</v>
      </c>
      <c r="BW41" s="151" t="str">
        <f t="shared" ca="1" si="11"/>
        <v>VAC</v>
      </c>
      <c r="BX41" s="151" t="str">
        <f t="shared" ca="1" si="12"/>
        <v>VAC</v>
      </c>
      <c r="BY41" s="151" t="str">
        <f t="shared" ca="1" si="13"/>
        <v>VAC</v>
      </c>
      <c r="BZ41" s="151" t="str">
        <f t="shared" ca="1" si="14"/>
        <v>NO_VAC</v>
      </c>
      <c r="CA41" s="151" t="b">
        <f t="shared" ca="1" si="15"/>
        <v>0</v>
      </c>
      <c r="CB41" s="151" t="str">
        <f t="shared" ca="1" si="16"/>
        <v>VAC</v>
      </c>
      <c r="CC41" s="151" t="str">
        <f t="shared" ca="1" si="17"/>
        <v>NO_VAC</v>
      </c>
      <c r="CD41" s="151" t="b">
        <f t="shared" ca="1" si="18"/>
        <v>0</v>
      </c>
      <c r="CE41" s="151" t="str">
        <f t="shared" ca="1" si="19"/>
        <v>VAC</v>
      </c>
      <c r="CF41" s="151" t="str">
        <f t="shared" ca="1" si="20"/>
        <v>NO_VAC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str">
        <f t="shared" ca="1" si="24"/>
        <v>VAC</v>
      </c>
      <c r="CK41" s="151" t="str">
        <f t="shared" ca="1" si="25"/>
        <v>NO_VAC</v>
      </c>
      <c r="CL41" s="151" t="b">
        <f t="shared" ca="1" si="26"/>
        <v>0</v>
      </c>
      <c r="CM41" s="151" t="b">
        <f t="shared" ca="1" si="27"/>
        <v>0</v>
      </c>
      <c r="CN41" s="151" t="b">
        <f t="shared" ca="1" si="28"/>
        <v>0</v>
      </c>
      <c r="CO41" s="151" t="b">
        <f t="shared" ca="1" si="29"/>
        <v>0</v>
      </c>
      <c r="CP41" s="151" t="b">
        <f t="shared" ca="1" si="30"/>
        <v>0</v>
      </c>
      <c r="CQ41" s="155">
        <f t="shared" ca="1" si="31"/>
        <v>6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1</v>
      </c>
      <c r="D42" s="32">
        <v>20</v>
      </c>
      <c r="E42" s="32" t="s">
        <v>30</v>
      </c>
      <c r="F42" s="32" t="s">
        <v>33</v>
      </c>
      <c r="G42" s="32" t="s">
        <v>31</v>
      </c>
      <c r="H42" s="32"/>
      <c r="I42" s="31" t="s">
        <v>974</v>
      </c>
      <c r="J42" s="31" t="s">
        <v>975</v>
      </c>
      <c r="K42" s="31" t="s">
        <v>976</v>
      </c>
      <c r="L42" s="31"/>
      <c r="M42" s="32" t="s">
        <v>147</v>
      </c>
      <c r="N42" s="33">
        <v>41635</v>
      </c>
      <c r="O42" s="28">
        <f t="shared" ca="1" si="0"/>
        <v>1</v>
      </c>
      <c r="P42" s="28">
        <f t="shared" ca="1" si="1"/>
        <v>1</v>
      </c>
      <c r="Q42" s="28">
        <f t="shared" ca="1" si="2"/>
        <v>0</v>
      </c>
      <c r="R42" s="33">
        <v>41635</v>
      </c>
      <c r="S42" s="32"/>
      <c r="T42" s="33">
        <v>41635</v>
      </c>
      <c r="U42" s="32"/>
      <c r="V42" s="33">
        <v>41727</v>
      </c>
      <c r="W42" s="32"/>
      <c r="X42" s="33">
        <v>41786</v>
      </c>
      <c r="Y42" s="32"/>
      <c r="Z42" s="33">
        <v>41851</v>
      </c>
      <c r="AA42" s="32"/>
      <c r="AB42" s="33">
        <v>41727</v>
      </c>
      <c r="AC42" s="32"/>
      <c r="AD42" s="33">
        <v>41786</v>
      </c>
      <c r="AE42" s="32"/>
      <c r="AF42" s="33">
        <v>41851</v>
      </c>
      <c r="AG42" s="32"/>
      <c r="AH42" s="33">
        <v>41727</v>
      </c>
      <c r="AI42" s="32"/>
      <c r="AJ42" s="33">
        <v>41786</v>
      </c>
      <c r="AK42" s="32"/>
      <c r="AL42" s="33">
        <v>41884</v>
      </c>
      <c r="AM42" s="32"/>
      <c r="AN42" s="33">
        <v>41917</v>
      </c>
      <c r="AO42" s="32"/>
      <c r="AP42" s="33"/>
      <c r="AQ42" s="32"/>
      <c r="AR42" s="33">
        <v>41727</v>
      </c>
      <c r="AS42" s="32"/>
      <c r="AT42" s="33">
        <v>41786</v>
      </c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1140</v>
      </c>
      <c r="BG42" s="31"/>
      <c r="BH42" s="31">
        <v>955500883</v>
      </c>
      <c r="BI42" s="31"/>
      <c r="BJ42" s="31"/>
      <c r="BK42" s="31"/>
      <c r="BR42" s="151" t="str">
        <f t="shared" ca="1" si="6"/>
        <v>B</v>
      </c>
      <c r="BS42" s="151" t="str">
        <f t="shared" ca="1" si="7"/>
        <v>G</v>
      </c>
      <c r="BT42" s="151" t="str">
        <f t="shared" ca="1" si="8"/>
        <v>V</v>
      </c>
      <c r="BU42" s="151" t="str">
        <f t="shared" si="9"/>
        <v>FE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NO_VAC</v>
      </c>
      <c r="CM42" s="151" t="str">
        <f t="shared" ca="1" si="27"/>
        <v>NO_VAC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14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1</v>
      </c>
      <c r="D43" s="32">
        <v>13</v>
      </c>
      <c r="E43" s="32" t="s">
        <v>30</v>
      </c>
      <c r="F43" s="32" t="s">
        <v>156</v>
      </c>
      <c r="G43" s="32" t="s">
        <v>30</v>
      </c>
      <c r="H43" s="32"/>
      <c r="I43" s="31" t="s">
        <v>977</v>
      </c>
      <c r="J43" s="31" t="s">
        <v>978</v>
      </c>
      <c r="K43" s="31" t="s">
        <v>979</v>
      </c>
      <c r="L43" s="31"/>
      <c r="M43" s="32" t="s">
        <v>147</v>
      </c>
      <c r="N43" s="33">
        <v>41667</v>
      </c>
      <c r="O43" s="28">
        <f t="shared" ca="1" si="0"/>
        <v>0</v>
      </c>
      <c r="P43" s="28">
        <f t="shared" ca="1" si="1"/>
        <v>11</v>
      </c>
      <c r="Q43" s="28">
        <f t="shared" ca="1" si="2"/>
        <v>30</v>
      </c>
      <c r="R43" s="33">
        <v>41668</v>
      </c>
      <c r="S43" s="32"/>
      <c r="T43" s="33">
        <v>41668</v>
      </c>
      <c r="U43" s="32"/>
      <c r="V43" s="33">
        <v>41728</v>
      </c>
      <c r="W43" s="32"/>
      <c r="X43" s="33">
        <v>41761</v>
      </c>
      <c r="Y43" s="32"/>
      <c r="Z43" s="33">
        <v>41825</v>
      </c>
      <c r="AA43" s="32"/>
      <c r="AB43" s="33">
        <v>41728</v>
      </c>
      <c r="AC43" s="32"/>
      <c r="AD43" s="33">
        <v>41761</v>
      </c>
      <c r="AE43" s="32"/>
      <c r="AF43" s="33">
        <v>41825</v>
      </c>
      <c r="AG43" s="32"/>
      <c r="AH43" s="33">
        <v>41728</v>
      </c>
      <c r="AI43" s="32"/>
      <c r="AJ43" s="33">
        <v>41761</v>
      </c>
      <c r="AK43" s="32"/>
      <c r="AL43" s="33">
        <v>41863</v>
      </c>
      <c r="AM43" s="32"/>
      <c r="AN43" s="33">
        <v>41897</v>
      </c>
      <c r="AO43" s="32"/>
      <c r="AP43" s="33"/>
      <c r="AQ43" s="32"/>
      <c r="AR43" s="33">
        <v>41728</v>
      </c>
      <c r="AS43" s="32"/>
      <c r="AT43" s="33">
        <v>41672</v>
      </c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 t="s">
        <v>1140</v>
      </c>
      <c r="BG43" s="31"/>
      <c r="BH43" s="31">
        <v>955500883</v>
      </c>
      <c r="BI43" s="31"/>
      <c r="BJ43" s="31"/>
      <c r="BK43" s="31"/>
      <c r="BR43" s="151" t="str">
        <f t="shared" ca="1" si="6"/>
        <v>A</v>
      </c>
      <c r="BS43" s="151" t="str">
        <f t="shared" ca="1" si="7"/>
        <v>A</v>
      </c>
      <c r="BT43" s="151" t="str">
        <f t="shared" ca="1" si="8"/>
        <v>A</v>
      </c>
      <c r="BU43" s="151" t="str">
        <f t="shared" si="9"/>
        <v>FP</v>
      </c>
      <c r="BV43" s="155">
        <f t="shared" ca="1" si="10"/>
        <v>0</v>
      </c>
      <c r="BW43" s="151" t="str">
        <f t="shared" ca="1" si="11"/>
        <v>VAC</v>
      </c>
      <c r="BX43" s="151" t="str">
        <f t="shared" ca="1" si="12"/>
        <v>VAC</v>
      </c>
      <c r="BY43" s="151" t="str">
        <f t="shared" ca="1" si="13"/>
        <v>VAC</v>
      </c>
      <c r="BZ43" s="151" t="str">
        <f t="shared" ca="1" si="14"/>
        <v>VAC</v>
      </c>
      <c r="CA43" s="151" t="str">
        <f t="shared" ca="1" si="15"/>
        <v>VAC</v>
      </c>
      <c r="CB43" s="151" t="str">
        <f t="shared" ca="1" si="16"/>
        <v>VAC</v>
      </c>
      <c r="CC43" s="151" t="str">
        <f t="shared" ca="1" si="17"/>
        <v>VAC</v>
      </c>
      <c r="CD43" s="151" t="str">
        <f t="shared" ca="1" si="18"/>
        <v>VAC</v>
      </c>
      <c r="CE43" s="151" t="str">
        <f t="shared" ca="1" si="19"/>
        <v>VAC</v>
      </c>
      <c r="CF43" s="151" t="str">
        <f t="shared" ca="1" si="20"/>
        <v>VAC</v>
      </c>
      <c r="CG43" s="151" t="str">
        <f t="shared" ca="1" si="21"/>
        <v>VAC</v>
      </c>
      <c r="CH43" s="151" t="str">
        <f t="shared" ca="1" si="22"/>
        <v>VAC</v>
      </c>
      <c r="CI43" s="151" t="b">
        <f t="shared" ca="1" si="23"/>
        <v>0</v>
      </c>
      <c r="CJ43" s="151" t="str">
        <f t="shared" ca="1" si="24"/>
        <v>VAC</v>
      </c>
      <c r="CK43" s="151" t="str">
        <f t="shared" ca="1" si="25"/>
        <v>VAC</v>
      </c>
      <c r="CL43" s="151" t="b">
        <f t="shared" ca="1" si="26"/>
        <v>0</v>
      </c>
      <c r="CM43" s="151" t="b">
        <f t="shared" ca="1" si="27"/>
        <v>0</v>
      </c>
      <c r="CN43" s="151" t="b">
        <f t="shared" ca="1" si="28"/>
        <v>0</v>
      </c>
      <c r="CO43" s="151" t="b">
        <f t="shared" ca="1" si="29"/>
        <v>0</v>
      </c>
      <c r="CP43" s="151" t="b">
        <f t="shared" ca="1" si="30"/>
        <v>0</v>
      </c>
      <c r="CQ43" s="155">
        <f t="shared" ca="1" si="31"/>
        <v>14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1</v>
      </c>
      <c r="D44" s="32">
        <v>11</v>
      </c>
      <c r="E44" s="32" t="s">
        <v>30</v>
      </c>
      <c r="F44" s="32" t="s">
        <v>156</v>
      </c>
      <c r="G44" s="32" t="s">
        <v>30</v>
      </c>
      <c r="H44" s="32"/>
      <c r="I44" s="31" t="s">
        <v>980</v>
      </c>
      <c r="J44" s="31" t="s">
        <v>981</v>
      </c>
      <c r="K44" s="31" t="s">
        <v>982</v>
      </c>
      <c r="L44" s="31"/>
      <c r="M44" s="32" t="s">
        <v>148</v>
      </c>
      <c r="N44" s="33">
        <v>41840</v>
      </c>
      <c r="O44" s="28">
        <f t="shared" ca="1" si="0"/>
        <v>0</v>
      </c>
      <c r="P44" s="28">
        <f t="shared" ca="1" si="1"/>
        <v>6</v>
      </c>
      <c r="Q44" s="28">
        <f t="shared" ca="1" si="2"/>
        <v>7</v>
      </c>
      <c r="R44" s="33">
        <v>41840</v>
      </c>
      <c r="S44" s="32"/>
      <c r="T44" s="33">
        <v>41840</v>
      </c>
      <c r="U44" s="32"/>
      <c r="V44" s="33">
        <v>41906</v>
      </c>
      <c r="W44" s="32"/>
      <c r="X44" s="33">
        <v>41973</v>
      </c>
      <c r="Y44" s="32"/>
      <c r="Z44" s="33"/>
      <c r="AA44" s="32"/>
      <c r="AB44" s="33">
        <v>41906</v>
      </c>
      <c r="AC44" s="32"/>
      <c r="AD44" s="33">
        <v>41973</v>
      </c>
      <c r="AE44" s="32"/>
      <c r="AF44" s="33"/>
      <c r="AG44" s="32"/>
      <c r="AH44" s="33">
        <v>41906</v>
      </c>
      <c r="AI44" s="32"/>
      <c r="AJ44" s="33">
        <v>41973</v>
      </c>
      <c r="AK44" s="32"/>
      <c r="AL44" s="33"/>
      <c r="AM44" s="32"/>
      <c r="AN44" s="33"/>
      <c r="AO44" s="32"/>
      <c r="AP44" s="33"/>
      <c r="AQ44" s="32"/>
      <c r="AR44" s="33">
        <v>41911</v>
      </c>
      <c r="AS44" s="32"/>
      <c r="AT44" s="33">
        <v>41973</v>
      </c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 t="s">
        <v>1140</v>
      </c>
      <c r="BG44" s="31"/>
      <c r="BH44" s="31">
        <v>955500883</v>
      </c>
      <c r="BI44" s="31"/>
      <c r="BJ44" s="31"/>
      <c r="BK44" s="31"/>
      <c r="BR44" s="151" t="str">
        <f t="shared" ca="1" si="6"/>
        <v>Z</v>
      </c>
      <c r="BS44" s="151" t="str">
        <f t="shared" ca="1" si="7"/>
        <v>A</v>
      </c>
      <c r="BT44" s="151" t="str">
        <f t="shared" ca="1" si="8"/>
        <v>A</v>
      </c>
      <c r="BU44" s="151" t="str">
        <f t="shared" si="9"/>
        <v>MP</v>
      </c>
      <c r="BV44" s="155">
        <f t="shared" ca="1" si="10"/>
        <v>0</v>
      </c>
      <c r="BW44" s="151" t="str">
        <f t="shared" ca="1" si="11"/>
        <v>VAC</v>
      </c>
      <c r="BX44" s="151" t="str">
        <f t="shared" ca="1" si="12"/>
        <v>VAC</v>
      </c>
      <c r="BY44" s="151" t="str">
        <f t="shared" ca="1" si="13"/>
        <v>VAC</v>
      </c>
      <c r="BZ44" s="151" t="str">
        <f t="shared" ca="1" si="14"/>
        <v>VAC</v>
      </c>
      <c r="CA44" s="151" t="str">
        <f t="shared" ca="1" si="15"/>
        <v>NO_VAC</v>
      </c>
      <c r="CB44" s="151" t="str">
        <f t="shared" ca="1" si="16"/>
        <v>VAC</v>
      </c>
      <c r="CC44" s="151" t="str">
        <f t="shared" ca="1" si="17"/>
        <v>VAC</v>
      </c>
      <c r="CD44" s="151" t="str">
        <f t="shared" ca="1" si="18"/>
        <v>NO_VAC</v>
      </c>
      <c r="CE44" s="151" t="str">
        <f t="shared" ca="1" si="19"/>
        <v>VAC</v>
      </c>
      <c r="CF44" s="151" t="str">
        <f t="shared" ca="1" si="20"/>
        <v>VAC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str">
        <f t="shared" ca="1" si="24"/>
        <v>VAC</v>
      </c>
      <c r="CK44" s="151" t="str">
        <f t="shared" ca="1" si="25"/>
        <v>VAC</v>
      </c>
      <c r="CL44" s="151" t="b">
        <f t="shared" ca="1" si="26"/>
        <v>0</v>
      </c>
      <c r="CM44" s="151" t="b">
        <f t="shared" ca="1" si="27"/>
        <v>0</v>
      </c>
      <c r="CN44" s="151" t="b">
        <f t="shared" ca="1" si="28"/>
        <v>0</v>
      </c>
      <c r="CO44" s="151" t="b">
        <f t="shared" ca="1" si="29"/>
        <v>0</v>
      </c>
      <c r="CP44" s="151" t="b">
        <f t="shared" ca="1" si="30"/>
        <v>0</v>
      </c>
      <c r="CQ44" s="155">
        <f t="shared" ca="1" si="31"/>
        <v>10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1</v>
      </c>
      <c r="D45" s="32">
        <v>7</v>
      </c>
      <c r="E45" s="32" t="s">
        <v>30</v>
      </c>
      <c r="F45" s="32" t="s">
        <v>156</v>
      </c>
      <c r="G45" s="32" t="s">
        <v>30</v>
      </c>
      <c r="H45" s="32"/>
      <c r="I45" s="31" t="s">
        <v>983</v>
      </c>
      <c r="J45" s="31" t="s">
        <v>984</v>
      </c>
      <c r="K45" s="31" t="s">
        <v>985</v>
      </c>
      <c r="L45" s="31"/>
      <c r="M45" s="32" t="s">
        <v>148</v>
      </c>
      <c r="N45" s="33">
        <v>41728</v>
      </c>
      <c r="O45" s="28">
        <f t="shared" ca="1" si="0"/>
        <v>0</v>
      </c>
      <c r="P45" s="28">
        <f t="shared" ca="1" si="1"/>
        <v>9</v>
      </c>
      <c r="Q45" s="28">
        <f t="shared" ca="1" si="2"/>
        <v>28</v>
      </c>
      <c r="R45" s="33">
        <v>41728</v>
      </c>
      <c r="S45" s="32"/>
      <c r="T45" s="33"/>
      <c r="U45" s="32">
        <v>9</v>
      </c>
      <c r="V45" s="33">
        <v>41761</v>
      </c>
      <c r="W45" s="32"/>
      <c r="X45" s="33">
        <v>41825</v>
      </c>
      <c r="Y45" s="32"/>
      <c r="Z45" s="33"/>
      <c r="AA45" s="32"/>
      <c r="AB45" s="33">
        <v>41761</v>
      </c>
      <c r="AC45" s="32"/>
      <c r="AD45" s="33">
        <v>41825</v>
      </c>
      <c r="AE45" s="32"/>
      <c r="AF45" s="33"/>
      <c r="AG45" s="32"/>
      <c r="AH45" s="33">
        <v>41761</v>
      </c>
      <c r="AI45" s="32"/>
      <c r="AJ45" s="33">
        <v>41825</v>
      </c>
      <c r="AK45" s="32"/>
      <c r="AL45" s="33"/>
      <c r="AM45" s="32"/>
      <c r="AN45" s="33"/>
      <c r="AO45" s="32"/>
      <c r="AP45" s="33"/>
      <c r="AQ45" s="32">
        <v>14</v>
      </c>
      <c r="AR45" s="33">
        <v>41761</v>
      </c>
      <c r="AS45" s="32"/>
      <c r="AT45" s="33">
        <v>41825</v>
      </c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 t="s">
        <v>1140</v>
      </c>
      <c r="BG45" s="31"/>
      <c r="BH45" s="31">
        <v>955500883</v>
      </c>
      <c r="BI45" s="31"/>
      <c r="BJ45" s="31"/>
      <c r="BK45" s="31"/>
      <c r="BR45" s="151" t="str">
        <f t="shared" ca="1" si="6"/>
        <v>Z</v>
      </c>
      <c r="BS45" s="151" t="str">
        <f t="shared" ca="1" si="7"/>
        <v>A</v>
      </c>
      <c r="BT45" s="151" t="str">
        <f t="shared" ca="1" si="8"/>
        <v>A</v>
      </c>
      <c r="BU45" s="151" t="str">
        <f t="shared" si="9"/>
        <v>MP</v>
      </c>
      <c r="BV45" s="155">
        <f t="shared" ca="1" si="10"/>
        <v>0</v>
      </c>
      <c r="BW45" s="151" t="str">
        <f t="shared" ca="1" si="11"/>
        <v>VAC</v>
      </c>
      <c r="BX45" s="151" t="str">
        <f t="shared" ca="1" si="12"/>
        <v>NO_VAC</v>
      </c>
      <c r="BY45" s="151" t="str">
        <f t="shared" ca="1" si="13"/>
        <v>VAC</v>
      </c>
      <c r="BZ45" s="151" t="str">
        <f t="shared" ca="1" si="14"/>
        <v>VAC</v>
      </c>
      <c r="CA45" s="151" t="str">
        <f t="shared" ca="1" si="15"/>
        <v>NO_VAC</v>
      </c>
      <c r="CB45" s="151" t="str">
        <f t="shared" ca="1" si="16"/>
        <v>VAC</v>
      </c>
      <c r="CC45" s="151" t="str">
        <f t="shared" ca="1" si="17"/>
        <v>VAC</v>
      </c>
      <c r="CD45" s="151" t="str">
        <f t="shared" ca="1" si="18"/>
        <v>NO_VAC</v>
      </c>
      <c r="CE45" s="151" t="str">
        <f t="shared" ca="1" si="19"/>
        <v>VAC</v>
      </c>
      <c r="CF45" s="151" t="str">
        <f t="shared" ca="1" si="20"/>
        <v>VAC</v>
      </c>
      <c r="CG45" s="151" t="str">
        <f t="shared" ca="1" si="21"/>
        <v>NO_VAC</v>
      </c>
      <c r="CH45" s="151" t="str">
        <f t="shared" ca="1" si="22"/>
        <v>NO_VAC</v>
      </c>
      <c r="CI45" s="151" t="b">
        <f t="shared" ca="1" si="23"/>
        <v>0</v>
      </c>
      <c r="CJ45" s="151" t="str">
        <f t="shared" ca="1" si="24"/>
        <v>VAC</v>
      </c>
      <c r="CK45" s="151" t="str">
        <f t="shared" ca="1" si="25"/>
        <v>VAC</v>
      </c>
      <c r="CL45" s="151" t="b">
        <f t="shared" ca="1" si="26"/>
        <v>0</v>
      </c>
      <c r="CM45" s="151" t="b">
        <f t="shared" ca="1" si="27"/>
        <v>0</v>
      </c>
      <c r="CN45" s="151" t="b">
        <f t="shared" ca="1" si="28"/>
        <v>0</v>
      </c>
      <c r="CO45" s="151" t="b">
        <f t="shared" ca="1" si="29"/>
        <v>0</v>
      </c>
      <c r="CP45" s="151" t="b">
        <f t="shared" ca="1" si="30"/>
        <v>0</v>
      </c>
      <c r="CQ45" s="155">
        <f t="shared" ca="1" si="31"/>
        <v>9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1</v>
      </c>
      <c r="D46" s="32">
        <v>5</v>
      </c>
      <c r="E46" s="32" t="s">
        <v>30</v>
      </c>
      <c r="F46" s="32" t="s">
        <v>156</v>
      </c>
      <c r="G46" s="32" t="s">
        <v>31</v>
      </c>
      <c r="H46" s="32"/>
      <c r="I46" s="31" t="s">
        <v>986</v>
      </c>
      <c r="J46" s="31" t="s">
        <v>987</v>
      </c>
      <c r="K46" s="31" t="s">
        <v>988</v>
      </c>
      <c r="L46" s="31"/>
      <c r="M46" s="32" t="s">
        <v>148</v>
      </c>
      <c r="N46" s="33">
        <v>41771</v>
      </c>
      <c r="O46" s="28">
        <f t="shared" ca="1" si="0"/>
        <v>0</v>
      </c>
      <c r="P46" s="28">
        <f t="shared" ca="1" si="1"/>
        <v>8</v>
      </c>
      <c r="Q46" s="28">
        <f t="shared" ca="1" si="2"/>
        <v>15</v>
      </c>
      <c r="R46" s="33">
        <v>41772</v>
      </c>
      <c r="S46" s="32"/>
      <c r="T46" s="33">
        <v>41772</v>
      </c>
      <c r="U46" s="32"/>
      <c r="V46" s="33">
        <v>41856</v>
      </c>
      <c r="W46" s="32"/>
      <c r="X46" s="33">
        <v>41925</v>
      </c>
      <c r="Y46" s="32"/>
      <c r="Z46" s="33">
        <v>41992</v>
      </c>
      <c r="AA46" s="32"/>
      <c r="AB46" s="33">
        <v>41856</v>
      </c>
      <c r="AC46" s="32"/>
      <c r="AD46" s="33">
        <v>41925</v>
      </c>
      <c r="AE46" s="32"/>
      <c r="AF46" s="33">
        <v>41992</v>
      </c>
      <c r="AG46" s="32"/>
      <c r="AH46" s="33">
        <v>41856</v>
      </c>
      <c r="AI46" s="32"/>
      <c r="AJ46" s="33">
        <v>41925</v>
      </c>
      <c r="AK46" s="32"/>
      <c r="AL46" s="33">
        <v>41992</v>
      </c>
      <c r="AM46" s="32"/>
      <c r="AN46" s="33"/>
      <c r="AO46" s="32"/>
      <c r="AP46" s="33"/>
      <c r="AQ46" s="32"/>
      <c r="AR46" s="33">
        <v>41856</v>
      </c>
      <c r="AS46" s="32"/>
      <c r="AT46" s="33">
        <v>41925</v>
      </c>
      <c r="AU46" s="32"/>
      <c r="AV46" s="33"/>
      <c r="AW46" s="32"/>
      <c r="AX46" s="33"/>
      <c r="AY46" s="32"/>
      <c r="AZ46" s="33"/>
      <c r="BA46" s="32"/>
      <c r="BB46" s="33"/>
      <c r="BC46" s="32"/>
      <c r="BD46" s="33"/>
      <c r="BE46" s="32"/>
      <c r="BF46" s="31" t="s">
        <v>1140</v>
      </c>
      <c r="BG46" s="31"/>
      <c r="BH46" s="31">
        <v>955500883</v>
      </c>
      <c r="BI46" s="31"/>
      <c r="BJ46" s="31"/>
      <c r="BK46" s="31"/>
      <c r="BR46" s="151" t="str">
        <f t="shared" ca="1" si="6"/>
        <v>Z</v>
      </c>
      <c r="BS46" s="151" t="str">
        <f t="shared" ca="1" si="7"/>
        <v>A</v>
      </c>
      <c r="BT46" s="151" t="str">
        <f t="shared" ca="1" si="8"/>
        <v>Z</v>
      </c>
      <c r="BU46" s="151" t="str">
        <f t="shared" si="9"/>
        <v>MP</v>
      </c>
      <c r="BV46" s="155">
        <f t="shared" ca="1" si="10"/>
        <v>0</v>
      </c>
      <c r="BW46" s="151" t="str">
        <f t="shared" ca="1" si="11"/>
        <v>VAC</v>
      </c>
      <c r="BX46" s="151" t="str">
        <f t="shared" ca="1" si="12"/>
        <v>VAC</v>
      </c>
      <c r="BY46" s="151" t="str">
        <f t="shared" ca="1" si="13"/>
        <v>VAC</v>
      </c>
      <c r="BZ46" s="151" t="str">
        <f t="shared" ca="1" si="14"/>
        <v>VAC</v>
      </c>
      <c r="CA46" s="151" t="str">
        <f t="shared" ca="1" si="15"/>
        <v>VAC</v>
      </c>
      <c r="CB46" s="151" t="str">
        <f t="shared" ca="1" si="16"/>
        <v>VAC</v>
      </c>
      <c r="CC46" s="151" t="str">
        <f t="shared" ca="1" si="17"/>
        <v>VAC</v>
      </c>
      <c r="CD46" s="151" t="str">
        <f t="shared" ca="1" si="18"/>
        <v>VAC</v>
      </c>
      <c r="CE46" s="151" t="str">
        <f t="shared" ca="1" si="19"/>
        <v>VAC</v>
      </c>
      <c r="CF46" s="151" t="str">
        <f t="shared" ca="1" si="20"/>
        <v>VAC</v>
      </c>
      <c r="CG46" s="151" t="str">
        <f t="shared" ca="1" si="21"/>
        <v>VAC</v>
      </c>
      <c r="CH46" s="151" t="str">
        <f t="shared" ca="1" si="22"/>
        <v>NO_VAC</v>
      </c>
      <c r="CI46" s="151" t="b">
        <f t="shared" ca="1" si="23"/>
        <v>0</v>
      </c>
      <c r="CJ46" s="151" t="str">
        <f t="shared" ca="1" si="24"/>
        <v>VAC</v>
      </c>
      <c r="CK46" s="151" t="str">
        <f t="shared" ca="1" si="25"/>
        <v>VAC</v>
      </c>
      <c r="CL46" s="151" t="b">
        <f t="shared" ca="1" si="26"/>
        <v>0</v>
      </c>
      <c r="CM46" s="151" t="b">
        <f t="shared" ca="1" si="27"/>
        <v>0</v>
      </c>
      <c r="CN46" s="151" t="b">
        <f t="shared" ca="1" si="28"/>
        <v>0</v>
      </c>
      <c r="CO46" s="151" t="b">
        <f t="shared" ca="1" si="29"/>
        <v>0</v>
      </c>
      <c r="CP46" s="151" t="b">
        <f t="shared" ca="1" si="30"/>
        <v>0</v>
      </c>
      <c r="CQ46" s="155">
        <f t="shared" ca="1" si="31"/>
        <v>13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1</v>
      </c>
      <c r="D47" s="32">
        <v>1</v>
      </c>
      <c r="E47" s="32" t="s">
        <v>30</v>
      </c>
      <c r="F47" s="32" t="s">
        <v>33</v>
      </c>
      <c r="G47" s="32" t="s">
        <v>31</v>
      </c>
      <c r="H47" s="32"/>
      <c r="I47" s="31" t="s">
        <v>989</v>
      </c>
      <c r="J47" s="31" t="s">
        <v>990</v>
      </c>
      <c r="K47" s="31" t="s">
        <v>991</v>
      </c>
      <c r="L47" s="31"/>
      <c r="M47" s="32" t="s">
        <v>147</v>
      </c>
      <c r="N47" s="33">
        <v>41642</v>
      </c>
      <c r="O47" s="28">
        <f t="shared" ca="1" si="0"/>
        <v>1</v>
      </c>
      <c r="P47" s="28">
        <f t="shared" ca="1" si="1"/>
        <v>0</v>
      </c>
      <c r="Q47" s="28">
        <f t="shared" ca="1" si="2"/>
        <v>24</v>
      </c>
      <c r="R47" s="33">
        <v>41697</v>
      </c>
      <c r="S47" s="32"/>
      <c r="T47" s="33"/>
      <c r="U47" s="32">
        <v>9</v>
      </c>
      <c r="V47" s="33">
        <v>41893</v>
      </c>
      <c r="W47" s="32"/>
      <c r="X47" s="33">
        <v>41967</v>
      </c>
      <c r="Y47" s="32"/>
      <c r="Z47" s="33"/>
      <c r="AA47" s="32"/>
      <c r="AB47" s="33">
        <v>41723</v>
      </c>
      <c r="AC47" s="32"/>
      <c r="AD47" s="33">
        <v>41767</v>
      </c>
      <c r="AE47" s="32"/>
      <c r="AF47" s="33">
        <v>41893</v>
      </c>
      <c r="AG47" s="32"/>
      <c r="AH47" s="33">
        <v>41743</v>
      </c>
      <c r="AI47" s="32"/>
      <c r="AJ47" s="33">
        <v>41767</v>
      </c>
      <c r="AK47" s="32"/>
      <c r="AL47" s="33">
        <v>41967</v>
      </c>
      <c r="AM47" s="32"/>
      <c r="AN47" s="33"/>
      <c r="AO47" s="32"/>
      <c r="AP47" s="33"/>
      <c r="AQ47" s="32">
        <v>9</v>
      </c>
      <c r="AR47" s="33">
        <v>41743</v>
      </c>
      <c r="AS47" s="32"/>
      <c r="AT47" s="33">
        <v>41767</v>
      </c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 t="s">
        <v>1140</v>
      </c>
      <c r="BG47" s="31"/>
      <c r="BH47" s="31">
        <v>955500883</v>
      </c>
      <c r="BI47" s="31"/>
      <c r="BJ47" s="31"/>
      <c r="BK47" s="31"/>
      <c r="BR47" s="151" t="str">
        <f t="shared" ca="1" si="6"/>
        <v>B</v>
      </c>
      <c r="BS47" s="151" t="str">
        <f t="shared" ca="1" si="7"/>
        <v>G</v>
      </c>
      <c r="BT47" s="151" t="str">
        <f t="shared" ca="1" si="8"/>
        <v>V</v>
      </c>
      <c r="BU47" s="151" t="str">
        <f t="shared" si="9"/>
        <v>FE</v>
      </c>
      <c r="BV47" s="155">
        <f t="shared" ca="1" si="10"/>
        <v>1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str">
        <f t="shared" ca="1" si="23"/>
        <v>NO_VAC</v>
      </c>
      <c r="CJ47" s="151" t="b">
        <f t="shared" ca="1" si="24"/>
        <v>0</v>
      </c>
      <c r="CK47" s="151" t="b">
        <f t="shared" ca="1" si="25"/>
        <v>0</v>
      </c>
      <c r="CL47" s="151" t="str">
        <f t="shared" ca="1" si="26"/>
        <v>NO_VAC</v>
      </c>
      <c r="CM47" s="151" t="str">
        <f t="shared" ca="1" si="27"/>
        <v>NO_VAC</v>
      </c>
      <c r="CN47" s="151" t="b">
        <f t="shared" ca="1" si="28"/>
        <v>0</v>
      </c>
      <c r="CO47" s="151" t="b">
        <f t="shared" ca="1" si="29"/>
        <v>0</v>
      </c>
      <c r="CP47" s="151" t="b">
        <f t="shared" ca="1" si="30"/>
        <v>0</v>
      </c>
      <c r="CQ47" s="155" t="b">
        <f t="shared" ca="1" si="31"/>
        <v>0</v>
      </c>
      <c r="CR47" s="155">
        <f t="shared" ca="1" si="32"/>
        <v>11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1</v>
      </c>
      <c r="D48" s="32">
        <v>42</v>
      </c>
      <c r="E48" s="32" t="s">
        <v>30</v>
      </c>
      <c r="F48" s="32" t="s">
        <v>156</v>
      </c>
      <c r="G48" s="32" t="s">
        <v>30</v>
      </c>
      <c r="H48" s="32"/>
      <c r="I48" s="31" t="s">
        <v>992</v>
      </c>
      <c r="J48" s="31" t="s">
        <v>993</v>
      </c>
      <c r="K48" s="31" t="s">
        <v>994</v>
      </c>
      <c r="L48" s="31"/>
      <c r="M48" s="32" t="s">
        <v>148</v>
      </c>
      <c r="N48" s="33">
        <v>41389</v>
      </c>
      <c r="O48" s="28">
        <f t="shared" ca="1" si="0"/>
        <v>1</v>
      </c>
      <c r="P48" s="28">
        <f t="shared" ca="1" si="1"/>
        <v>9</v>
      </c>
      <c r="Q48" s="28">
        <f t="shared" ca="1" si="2"/>
        <v>2</v>
      </c>
      <c r="R48" s="33">
        <v>41390</v>
      </c>
      <c r="S48" s="32"/>
      <c r="T48" s="33">
        <v>41390</v>
      </c>
      <c r="U48" s="32"/>
      <c r="V48" s="33">
        <v>41450</v>
      </c>
      <c r="W48" s="32"/>
      <c r="X48" s="33">
        <v>41514</v>
      </c>
      <c r="Y48" s="32"/>
      <c r="Z48" s="33">
        <v>41577</v>
      </c>
      <c r="AA48" s="32"/>
      <c r="AB48" s="33">
        <v>41450</v>
      </c>
      <c r="AC48" s="32"/>
      <c r="AD48" s="33">
        <v>41514</v>
      </c>
      <c r="AE48" s="32"/>
      <c r="AF48" s="33">
        <v>41577</v>
      </c>
      <c r="AG48" s="32"/>
      <c r="AH48" s="33">
        <v>41450</v>
      </c>
      <c r="AI48" s="32"/>
      <c r="AJ48" s="33">
        <v>41514</v>
      </c>
      <c r="AK48" s="32"/>
      <c r="AL48" s="33">
        <v>41606</v>
      </c>
      <c r="AM48" s="32"/>
      <c r="AN48" s="33">
        <v>41638</v>
      </c>
      <c r="AO48" s="32"/>
      <c r="AP48" s="33">
        <v>41774</v>
      </c>
      <c r="AQ48" s="32"/>
      <c r="AR48" s="33">
        <v>41450</v>
      </c>
      <c r="AS48" s="32"/>
      <c r="AT48" s="33">
        <v>41514</v>
      </c>
      <c r="AU48" s="32"/>
      <c r="AV48" s="33">
        <v>41754</v>
      </c>
      <c r="AW48" s="32"/>
      <c r="AX48" s="33">
        <v>41757</v>
      </c>
      <c r="AY48" s="32"/>
      <c r="AZ48" s="33"/>
      <c r="BA48" s="32">
        <v>9</v>
      </c>
      <c r="BB48" s="33">
        <v>41942</v>
      </c>
      <c r="BC48" s="32"/>
      <c r="BD48" s="33"/>
      <c r="BE48" s="32"/>
      <c r="BF48" s="31" t="s">
        <v>1140</v>
      </c>
      <c r="BG48" s="31"/>
      <c r="BH48" s="31">
        <v>955500883</v>
      </c>
      <c r="BI48" s="31"/>
      <c r="BJ48" s="31"/>
      <c r="BK48" s="31"/>
      <c r="BR48" s="151" t="str">
        <f t="shared" ca="1" si="6"/>
        <v>V</v>
      </c>
      <c r="BS48" s="151" t="str">
        <f t="shared" ca="1" si="7"/>
        <v>F</v>
      </c>
      <c r="BT48" s="151" t="str">
        <f t="shared" ca="1" si="8"/>
        <v>B</v>
      </c>
      <c r="BU48" s="151" t="str">
        <f t="shared" si="9"/>
        <v>MP</v>
      </c>
      <c r="BV48" s="155">
        <f t="shared" ca="1" si="10"/>
        <v>1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str">
        <f t="shared" ca="1" si="23"/>
        <v>VAC</v>
      </c>
      <c r="CJ48" s="151" t="b">
        <f t="shared" ca="1" si="24"/>
        <v>0</v>
      </c>
      <c r="CK48" s="151" t="b">
        <f t="shared" ca="1" si="25"/>
        <v>0</v>
      </c>
      <c r="CL48" s="151" t="str">
        <f t="shared" ca="1" si="26"/>
        <v>VAC</v>
      </c>
      <c r="CM48" s="151" t="str">
        <f t="shared" ca="1" si="27"/>
        <v>VAC</v>
      </c>
      <c r="CN48" s="151" t="str">
        <f t="shared" ca="1" si="28"/>
        <v>NO_VAC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>
        <f t="shared" ca="1" si="32"/>
        <v>18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1</v>
      </c>
      <c r="D49" s="32">
        <v>41</v>
      </c>
      <c r="E49" s="32" t="s">
        <v>30</v>
      </c>
      <c r="F49" s="32" t="s">
        <v>156</v>
      </c>
      <c r="G49" s="32" t="s">
        <v>30</v>
      </c>
      <c r="H49" s="32"/>
      <c r="I49" s="31" t="s">
        <v>995</v>
      </c>
      <c r="J49" s="31" t="s">
        <v>996</v>
      </c>
      <c r="K49" s="31" t="s">
        <v>997</v>
      </c>
      <c r="L49" s="31"/>
      <c r="M49" s="32" t="s">
        <v>147</v>
      </c>
      <c r="N49" s="33">
        <v>41395</v>
      </c>
      <c r="O49" s="28">
        <f t="shared" ca="1" si="0"/>
        <v>1</v>
      </c>
      <c r="P49" s="28">
        <f t="shared" ca="1" si="1"/>
        <v>8</v>
      </c>
      <c r="Q49" s="28">
        <f t="shared" ca="1" si="2"/>
        <v>26</v>
      </c>
      <c r="R49" s="33">
        <v>41396</v>
      </c>
      <c r="S49" s="32"/>
      <c r="T49" s="33">
        <v>41396</v>
      </c>
      <c r="U49" s="32"/>
      <c r="V49" s="33">
        <v>41456</v>
      </c>
      <c r="W49" s="32"/>
      <c r="X49" s="33">
        <v>41519</v>
      </c>
      <c r="Y49" s="32"/>
      <c r="Z49" s="33">
        <v>41580</v>
      </c>
      <c r="AA49" s="32"/>
      <c r="AB49" s="33">
        <v>41456</v>
      </c>
      <c r="AC49" s="32"/>
      <c r="AD49" s="33">
        <v>41519</v>
      </c>
      <c r="AE49" s="32"/>
      <c r="AF49" s="33">
        <v>41580</v>
      </c>
      <c r="AG49" s="32"/>
      <c r="AH49" s="33">
        <v>41456</v>
      </c>
      <c r="AI49" s="32"/>
      <c r="AJ49" s="33">
        <v>41519</v>
      </c>
      <c r="AK49" s="32"/>
      <c r="AL49" s="33">
        <v>41613</v>
      </c>
      <c r="AM49" s="32"/>
      <c r="AN49" s="33">
        <v>41647</v>
      </c>
      <c r="AO49" s="32"/>
      <c r="AP49" s="33">
        <v>41769</v>
      </c>
      <c r="AQ49" s="32"/>
      <c r="AR49" s="33">
        <v>41456</v>
      </c>
      <c r="AS49" s="32"/>
      <c r="AT49" s="33">
        <v>41519</v>
      </c>
      <c r="AU49" s="32"/>
      <c r="AV49" s="33">
        <v>41761</v>
      </c>
      <c r="AW49" s="32"/>
      <c r="AX49" s="33">
        <v>41761</v>
      </c>
      <c r="AY49" s="32"/>
      <c r="AZ49" s="33">
        <v>41975</v>
      </c>
      <c r="BA49" s="32"/>
      <c r="BB49" s="33">
        <v>41945</v>
      </c>
      <c r="BC49" s="32"/>
      <c r="BD49" s="33"/>
      <c r="BE49" s="32"/>
      <c r="BF49" s="31" t="s">
        <v>1140</v>
      </c>
      <c r="BG49" s="31"/>
      <c r="BH49" s="31">
        <v>955500883</v>
      </c>
      <c r="BI49" s="31"/>
      <c r="BJ49" s="31"/>
      <c r="BK49" s="31"/>
      <c r="BR49" s="151" t="str">
        <f t="shared" ca="1" si="6"/>
        <v>B</v>
      </c>
      <c r="BS49" s="151" t="str">
        <f t="shared" ca="1" si="7"/>
        <v>F</v>
      </c>
      <c r="BT49" s="151" t="str">
        <f t="shared" ca="1" si="8"/>
        <v>B</v>
      </c>
      <c r="BU49" s="151" t="str">
        <f t="shared" si="9"/>
        <v>FP</v>
      </c>
      <c r="BV49" s="155">
        <f t="shared" ca="1" si="10"/>
        <v>1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str">
        <f t="shared" ca="1" si="23"/>
        <v>VAC</v>
      </c>
      <c r="CJ49" s="151" t="b">
        <f t="shared" ca="1" si="24"/>
        <v>0</v>
      </c>
      <c r="CK49" s="151" t="b">
        <f t="shared" ca="1" si="25"/>
        <v>0</v>
      </c>
      <c r="CL49" s="151" t="str">
        <f t="shared" ca="1" si="26"/>
        <v>VAC</v>
      </c>
      <c r="CM49" s="151" t="str">
        <f t="shared" ca="1" si="27"/>
        <v>VAC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>
        <f t="shared" ca="1" si="32"/>
        <v>19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1</v>
      </c>
      <c r="D50" s="32">
        <v>28</v>
      </c>
      <c r="E50" s="32" t="s">
        <v>30</v>
      </c>
      <c r="F50" s="32" t="s">
        <v>156</v>
      </c>
      <c r="G50" s="32" t="s">
        <v>30</v>
      </c>
      <c r="H50" s="32"/>
      <c r="I50" s="31" t="s">
        <v>998</v>
      </c>
      <c r="J50" s="31" t="s">
        <v>999</v>
      </c>
      <c r="K50" s="31" t="s">
        <v>1000</v>
      </c>
      <c r="L50" s="31"/>
      <c r="M50" s="32" t="s">
        <v>148</v>
      </c>
      <c r="N50" s="33">
        <v>41345</v>
      </c>
      <c r="O50" s="28">
        <f t="shared" ca="1" si="0"/>
        <v>1</v>
      </c>
      <c r="P50" s="28">
        <f t="shared" ca="1" si="1"/>
        <v>10</v>
      </c>
      <c r="Q50" s="28">
        <f t="shared" ca="1" si="2"/>
        <v>15</v>
      </c>
      <c r="R50" s="33">
        <v>41353</v>
      </c>
      <c r="S50" s="32"/>
      <c r="T50" s="33"/>
      <c r="U50" s="32">
        <v>9</v>
      </c>
      <c r="V50" s="33">
        <v>41407</v>
      </c>
      <c r="W50" s="32"/>
      <c r="X50" s="33">
        <v>41477</v>
      </c>
      <c r="Y50" s="32"/>
      <c r="Z50" s="33">
        <v>41670</v>
      </c>
      <c r="AA50" s="32"/>
      <c r="AB50" s="33">
        <v>41407</v>
      </c>
      <c r="AC50" s="32"/>
      <c r="AD50" s="33">
        <v>41477</v>
      </c>
      <c r="AE50" s="32"/>
      <c r="AF50" s="33">
        <v>41541</v>
      </c>
      <c r="AG50" s="32"/>
      <c r="AH50" s="33">
        <v>41407</v>
      </c>
      <c r="AI50" s="32"/>
      <c r="AJ50" s="33">
        <v>41477</v>
      </c>
      <c r="AK50" s="32"/>
      <c r="AL50" s="33">
        <v>41977</v>
      </c>
      <c r="AM50" s="32"/>
      <c r="AN50" s="33"/>
      <c r="AO50" s="32"/>
      <c r="AP50" s="33"/>
      <c r="AQ50" s="32">
        <v>14</v>
      </c>
      <c r="AR50" s="33">
        <v>41407</v>
      </c>
      <c r="AS50" s="32"/>
      <c r="AT50" s="33">
        <v>41477</v>
      </c>
      <c r="AU50" s="32"/>
      <c r="AV50" s="33"/>
      <c r="AW50" s="32"/>
      <c r="AX50" s="33">
        <v>41977</v>
      </c>
      <c r="AY50" s="32"/>
      <c r="AZ50" s="33"/>
      <c r="BA50" s="32"/>
      <c r="BB50" s="33">
        <v>41913</v>
      </c>
      <c r="BC50" s="32"/>
      <c r="BD50" s="33"/>
      <c r="BE50" s="32"/>
      <c r="BF50" s="31" t="s">
        <v>1140</v>
      </c>
      <c r="BG50" s="31"/>
      <c r="BH50" s="31">
        <v>955500883</v>
      </c>
      <c r="BI50" s="31"/>
      <c r="BJ50" s="31"/>
      <c r="BK50" s="31"/>
      <c r="BR50" s="151" t="str">
        <f t="shared" ca="1" si="6"/>
        <v>V</v>
      </c>
      <c r="BS50" s="151" t="str">
        <f t="shared" ca="1" si="7"/>
        <v>F</v>
      </c>
      <c r="BT50" s="151" t="str">
        <f t="shared" ca="1" si="8"/>
        <v>B</v>
      </c>
      <c r="BU50" s="151" t="str">
        <f t="shared" si="9"/>
        <v>MP</v>
      </c>
      <c r="BV50" s="155">
        <f t="shared" ca="1" si="10"/>
        <v>1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str">
        <f t="shared" ca="1" si="23"/>
        <v>NO_VAC</v>
      </c>
      <c r="CJ50" s="151" t="b">
        <f t="shared" ca="1" si="24"/>
        <v>0</v>
      </c>
      <c r="CK50" s="151" t="b">
        <f t="shared" ca="1" si="25"/>
        <v>0</v>
      </c>
      <c r="CL50" s="151" t="str">
        <f t="shared" ca="1" si="26"/>
        <v>NO_VAC</v>
      </c>
      <c r="CM50" s="151" t="str">
        <f t="shared" ca="1" si="27"/>
        <v>VAC</v>
      </c>
      <c r="CN50" s="151" t="str">
        <f t="shared" ca="1" si="28"/>
        <v>NO_VAC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>
        <f t="shared" ca="1" si="32"/>
        <v>14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1</v>
      </c>
      <c r="D51" s="32">
        <v>26</v>
      </c>
      <c r="E51" s="32" t="s">
        <v>30</v>
      </c>
      <c r="F51" s="32" t="s">
        <v>33</v>
      </c>
      <c r="G51" s="32" t="s">
        <v>31</v>
      </c>
      <c r="H51" s="32"/>
      <c r="I51" s="31" t="s">
        <v>1001</v>
      </c>
      <c r="J51" s="31" t="s">
        <v>1002</v>
      </c>
      <c r="K51" s="31" t="s">
        <v>1003</v>
      </c>
      <c r="L51" s="31"/>
      <c r="M51" s="32" t="s">
        <v>148</v>
      </c>
      <c r="N51" s="33">
        <v>41360</v>
      </c>
      <c r="O51" s="28">
        <f t="shared" ca="1" si="0"/>
        <v>1</v>
      </c>
      <c r="P51" s="28">
        <f t="shared" ca="1" si="1"/>
        <v>10</v>
      </c>
      <c r="Q51" s="28">
        <f t="shared" ca="1" si="2"/>
        <v>0</v>
      </c>
      <c r="R51" s="33">
        <v>41366</v>
      </c>
      <c r="S51" s="32"/>
      <c r="T51" s="33">
        <v>41362</v>
      </c>
      <c r="U51" s="32"/>
      <c r="V51" s="33">
        <v>41421</v>
      </c>
      <c r="W51" s="32"/>
      <c r="X51" s="33">
        <v>41485</v>
      </c>
      <c r="Y51" s="32"/>
      <c r="Z51" s="33">
        <v>41684</v>
      </c>
      <c r="AA51" s="32"/>
      <c r="AB51" s="33">
        <v>41421</v>
      </c>
      <c r="AC51" s="32"/>
      <c r="AD51" s="33">
        <v>41485</v>
      </c>
      <c r="AE51" s="32"/>
      <c r="AF51" s="33">
        <v>41684</v>
      </c>
      <c r="AG51" s="32"/>
      <c r="AH51" s="33">
        <v>41421</v>
      </c>
      <c r="AI51" s="32"/>
      <c r="AJ51" s="33">
        <v>41850</v>
      </c>
      <c r="AK51" s="32"/>
      <c r="AL51" s="33">
        <v>41936</v>
      </c>
      <c r="AM51" s="32"/>
      <c r="AN51" s="33"/>
      <c r="AO51" s="32"/>
      <c r="AP51" s="33"/>
      <c r="AQ51" s="32">
        <v>9</v>
      </c>
      <c r="AR51" s="33">
        <v>41421</v>
      </c>
      <c r="AS51" s="32"/>
      <c r="AT51" s="33">
        <v>41485</v>
      </c>
      <c r="AU51" s="32"/>
      <c r="AV51" s="33"/>
      <c r="AW51" s="32"/>
      <c r="AX51" s="33">
        <v>41936</v>
      </c>
      <c r="AY51" s="32"/>
      <c r="AZ51" s="33"/>
      <c r="BA51" s="32"/>
      <c r="BB51" s="33">
        <v>41938</v>
      </c>
      <c r="BC51" s="32">
        <v>4</v>
      </c>
      <c r="BD51" s="33"/>
      <c r="BE51" s="32"/>
      <c r="BF51" s="31" t="s">
        <v>1140</v>
      </c>
      <c r="BG51" s="31"/>
      <c r="BH51" s="31">
        <v>955500883</v>
      </c>
      <c r="BI51" s="31"/>
      <c r="BJ51" s="31"/>
      <c r="BK51" s="31"/>
      <c r="BR51" s="151" t="str">
        <f t="shared" ca="1" si="6"/>
        <v>V</v>
      </c>
      <c r="BS51" s="151" t="str">
        <f t="shared" ca="1" si="7"/>
        <v>G</v>
      </c>
      <c r="BT51" s="151" t="str">
        <f t="shared" ca="1" si="8"/>
        <v>V</v>
      </c>
      <c r="BU51" s="151" t="str">
        <f t="shared" si="9"/>
        <v>ME</v>
      </c>
      <c r="BV51" s="155">
        <f t="shared" ca="1" si="10"/>
        <v>1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str">
        <f t="shared" ca="1" si="23"/>
        <v>NO_VAC</v>
      </c>
      <c r="CJ51" s="151" t="b">
        <f t="shared" ca="1" si="24"/>
        <v>0</v>
      </c>
      <c r="CK51" s="151" t="b">
        <f t="shared" ca="1" si="25"/>
        <v>0</v>
      </c>
      <c r="CL51" s="151" t="str">
        <f t="shared" ca="1" si="26"/>
        <v>NO_VAC</v>
      </c>
      <c r="CM51" s="151" t="str">
        <f t="shared" ca="1" si="27"/>
        <v>VAC</v>
      </c>
      <c r="CN51" s="151" t="str">
        <f t="shared" ca="1" si="28"/>
        <v>NO_VAC</v>
      </c>
      <c r="CO51" s="151" t="str">
        <f t="shared" ca="1" si="29"/>
        <v>VAC</v>
      </c>
      <c r="CP51" s="151" t="b">
        <f t="shared" ca="1" si="30"/>
        <v>0</v>
      </c>
      <c r="CQ51" s="155" t="b">
        <f t="shared" ca="1" si="31"/>
        <v>0</v>
      </c>
      <c r="CR51" s="155">
        <f t="shared" ca="1" si="32"/>
        <v>15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41993</v>
      </c>
      <c r="C52" s="32">
        <v>1</v>
      </c>
      <c r="D52" s="32">
        <v>25</v>
      </c>
      <c r="E52" s="32" t="s">
        <v>30</v>
      </c>
      <c r="F52" s="32" t="s">
        <v>33</v>
      </c>
      <c r="G52" s="32" t="s">
        <v>31</v>
      </c>
      <c r="H52" s="32"/>
      <c r="I52" s="31" t="s">
        <v>1004</v>
      </c>
      <c r="J52" s="31" t="s">
        <v>1005</v>
      </c>
      <c r="K52" s="31" t="s">
        <v>1006</v>
      </c>
      <c r="L52" s="31"/>
      <c r="M52" s="32" t="s">
        <v>147</v>
      </c>
      <c r="N52" s="33">
        <v>41573</v>
      </c>
      <c r="O52" s="28">
        <f t="shared" ca="1" si="0"/>
        <v>1</v>
      </c>
      <c r="P52" s="28">
        <f t="shared" ca="1" si="1"/>
        <v>3</v>
      </c>
      <c r="Q52" s="28">
        <f t="shared" ca="1" si="2"/>
        <v>1</v>
      </c>
      <c r="R52" s="33">
        <v>41593</v>
      </c>
      <c r="S52" s="32"/>
      <c r="T52" s="33"/>
      <c r="U52" s="32">
        <v>9</v>
      </c>
      <c r="V52" s="33">
        <v>41678</v>
      </c>
      <c r="W52" s="32"/>
      <c r="X52" s="33">
        <v>41737</v>
      </c>
      <c r="Y52" s="32"/>
      <c r="Z52" s="33">
        <v>41946</v>
      </c>
      <c r="AA52" s="32"/>
      <c r="AB52" s="33">
        <v>41678</v>
      </c>
      <c r="AC52" s="32"/>
      <c r="AD52" s="33">
        <v>41737</v>
      </c>
      <c r="AE52" s="32"/>
      <c r="AF52" s="33">
        <v>41768</v>
      </c>
      <c r="AG52" s="32"/>
      <c r="AH52" s="33">
        <v>41678</v>
      </c>
      <c r="AI52" s="32"/>
      <c r="AJ52" s="33">
        <v>41737</v>
      </c>
      <c r="AK52" s="32"/>
      <c r="AL52" s="33">
        <v>41799</v>
      </c>
      <c r="AM52" s="32"/>
      <c r="AN52" s="33">
        <v>41829</v>
      </c>
      <c r="AO52" s="32"/>
      <c r="AP52" s="33"/>
      <c r="AQ52" s="32"/>
      <c r="AR52" s="33">
        <v>41678</v>
      </c>
      <c r="AS52" s="32"/>
      <c r="AT52" s="33">
        <v>41737</v>
      </c>
      <c r="AU52" s="32"/>
      <c r="AV52" s="33">
        <v>41946</v>
      </c>
      <c r="AW52" s="32"/>
      <c r="AX52" s="33">
        <v>41946</v>
      </c>
      <c r="AY52" s="32"/>
      <c r="AZ52" s="33"/>
      <c r="BA52" s="32"/>
      <c r="BB52" s="33"/>
      <c r="BC52" s="32"/>
      <c r="BD52" s="33"/>
      <c r="BE52" s="32"/>
      <c r="BF52" s="31" t="s">
        <v>1140</v>
      </c>
      <c r="BG52" s="31"/>
      <c r="BH52" s="31">
        <v>955500883</v>
      </c>
      <c r="BI52" s="31"/>
      <c r="BJ52" s="31"/>
      <c r="BK52" s="31"/>
      <c r="BR52" s="151" t="str">
        <f t="shared" ca="1" si="6"/>
        <v>B</v>
      </c>
      <c r="BS52" s="151" t="str">
        <f t="shared" ca="1" si="7"/>
        <v>G</v>
      </c>
      <c r="BT52" s="151" t="str">
        <f t="shared" ca="1" si="8"/>
        <v>V</v>
      </c>
      <c r="BU52" s="151" t="str">
        <f t="shared" si="9"/>
        <v>FE</v>
      </c>
      <c r="BV52" s="155">
        <f t="shared" ca="1" si="10"/>
        <v>1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str">
        <f t="shared" ca="1" si="23"/>
        <v>NO_VAC</v>
      </c>
      <c r="CJ52" s="151" t="b">
        <f t="shared" ca="1" si="24"/>
        <v>0</v>
      </c>
      <c r="CK52" s="151" t="b">
        <f t="shared" ca="1" si="25"/>
        <v>0</v>
      </c>
      <c r="CL52" s="151" t="str">
        <f t="shared" ca="1" si="26"/>
        <v>VAC</v>
      </c>
      <c r="CM52" s="151" t="str">
        <f t="shared" ca="1" si="27"/>
        <v>VAC</v>
      </c>
      <c r="CN52" s="151" t="b">
        <f t="shared" ca="1" si="28"/>
        <v>0</v>
      </c>
      <c r="CO52" s="151" t="b">
        <f t="shared" ca="1" si="29"/>
        <v>0</v>
      </c>
      <c r="CP52" s="151" t="b">
        <f t="shared" ca="1" si="30"/>
        <v>0</v>
      </c>
      <c r="CQ52" s="155" t="b">
        <f t="shared" ca="1" si="31"/>
        <v>0</v>
      </c>
      <c r="CR52" s="155">
        <f t="shared" ca="1" si="32"/>
        <v>15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>
        <v>1</v>
      </c>
      <c r="D53" s="32">
        <v>21</v>
      </c>
      <c r="E53" s="32" t="s">
        <v>30</v>
      </c>
      <c r="F53" s="32" t="s">
        <v>156</v>
      </c>
      <c r="G53" s="32" t="s">
        <v>31</v>
      </c>
      <c r="H53" s="32"/>
      <c r="I53" s="31" t="s">
        <v>1007</v>
      </c>
      <c r="J53" s="31" t="s">
        <v>1008</v>
      </c>
      <c r="K53" s="31" t="s">
        <v>1009</v>
      </c>
      <c r="L53" s="31"/>
      <c r="M53" s="32" t="s">
        <v>147</v>
      </c>
      <c r="N53" s="33">
        <v>41457</v>
      </c>
      <c r="O53" s="28">
        <f t="shared" ca="1" si="0"/>
        <v>1</v>
      </c>
      <c r="P53" s="28">
        <f t="shared" ca="1" si="1"/>
        <v>6</v>
      </c>
      <c r="Q53" s="28">
        <f t="shared" ca="1" si="2"/>
        <v>25</v>
      </c>
      <c r="R53" s="33">
        <v>41457</v>
      </c>
      <c r="S53" s="32"/>
      <c r="T53" s="33">
        <v>41457</v>
      </c>
      <c r="U53" s="32"/>
      <c r="V53" s="33">
        <v>41522</v>
      </c>
      <c r="W53" s="32"/>
      <c r="X53" s="33">
        <v>41586</v>
      </c>
      <c r="Y53" s="32"/>
      <c r="Z53" s="33">
        <v>41654</v>
      </c>
      <c r="AA53" s="32"/>
      <c r="AB53" s="33">
        <v>41522</v>
      </c>
      <c r="AC53" s="32"/>
      <c r="AD53" s="33">
        <v>41586</v>
      </c>
      <c r="AE53" s="32"/>
      <c r="AF53" s="33">
        <v>41654</v>
      </c>
      <c r="AG53" s="32"/>
      <c r="AH53" s="33">
        <v>41522</v>
      </c>
      <c r="AI53" s="32"/>
      <c r="AJ53" s="33">
        <v>41586</v>
      </c>
      <c r="AK53" s="32"/>
      <c r="AL53" s="33">
        <v>41779</v>
      </c>
      <c r="AM53" s="32"/>
      <c r="AN53" s="33">
        <v>41810</v>
      </c>
      <c r="AO53" s="32"/>
      <c r="AP53" s="33"/>
      <c r="AQ53" s="32">
        <v>9</v>
      </c>
      <c r="AR53" s="33">
        <v>41522</v>
      </c>
      <c r="AS53" s="32"/>
      <c r="AT53" s="33">
        <v>41586</v>
      </c>
      <c r="AU53" s="32"/>
      <c r="AV53" s="33"/>
      <c r="AW53" s="32">
        <v>14</v>
      </c>
      <c r="AX53" s="33"/>
      <c r="AY53" s="32"/>
      <c r="AZ53" s="33"/>
      <c r="BA53" s="32"/>
      <c r="BB53" s="33"/>
      <c r="BC53" s="32">
        <v>14</v>
      </c>
      <c r="BD53" s="33"/>
      <c r="BE53" s="32"/>
      <c r="BF53" s="31" t="s">
        <v>1140</v>
      </c>
      <c r="BG53" s="31"/>
      <c r="BH53" s="31">
        <v>955500883</v>
      </c>
      <c r="BI53" s="31"/>
      <c r="BJ53" s="31"/>
      <c r="BK53" s="31"/>
      <c r="BR53" s="151" t="str">
        <f t="shared" ca="1" si="6"/>
        <v>B</v>
      </c>
      <c r="BS53" s="151" t="str">
        <f t="shared" ca="1" si="7"/>
        <v>F</v>
      </c>
      <c r="BT53" s="151" t="str">
        <f t="shared" ca="1" si="8"/>
        <v>V</v>
      </c>
      <c r="BU53" s="151" t="str">
        <f t="shared" si="9"/>
        <v>FP</v>
      </c>
      <c r="BV53" s="155">
        <f t="shared" ca="1" si="10"/>
        <v>1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str">
        <f t="shared" ca="1" si="23"/>
        <v>NO_VAC</v>
      </c>
      <c r="CJ53" s="151" t="b">
        <f t="shared" ca="1" si="24"/>
        <v>0</v>
      </c>
      <c r="CK53" s="151" t="b">
        <f t="shared" ca="1" si="25"/>
        <v>0</v>
      </c>
      <c r="CL53" s="151" t="str">
        <f t="shared" ca="1" si="26"/>
        <v>NO_VAC</v>
      </c>
      <c r="CM53" s="151" t="str">
        <f t="shared" ca="1" si="27"/>
        <v>NO_VAC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 t="b">
        <f t="shared" ca="1" si="31"/>
        <v>0</v>
      </c>
      <c r="CR53" s="155">
        <f t="shared" ca="1" si="32"/>
        <v>14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1</v>
      </c>
      <c r="D54" s="32">
        <v>4</v>
      </c>
      <c r="E54" s="32" t="s">
        <v>30</v>
      </c>
      <c r="F54" s="32" t="s">
        <v>156</v>
      </c>
      <c r="G54" s="32" t="s">
        <v>30</v>
      </c>
      <c r="H54" s="32"/>
      <c r="I54" s="31" t="s">
        <v>1010</v>
      </c>
      <c r="J54" s="31" t="s">
        <v>1011</v>
      </c>
      <c r="K54" s="31" t="s">
        <v>1012</v>
      </c>
      <c r="L54" s="31"/>
      <c r="M54" s="32" t="s">
        <v>147</v>
      </c>
      <c r="N54" s="33">
        <v>41408</v>
      </c>
      <c r="O54" s="28">
        <f t="shared" ca="1" si="0"/>
        <v>1</v>
      </c>
      <c r="P54" s="28">
        <f t="shared" ca="1" si="1"/>
        <v>8</v>
      </c>
      <c r="Q54" s="28">
        <f t="shared" ca="1" si="2"/>
        <v>13</v>
      </c>
      <c r="R54" s="33">
        <v>41408</v>
      </c>
      <c r="S54" s="32"/>
      <c r="T54" s="33">
        <v>41408</v>
      </c>
      <c r="U54" s="32"/>
      <c r="V54" s="33">
        <v>41473</v>
      </c>
      <c r="W54" s="32"/>
      <c r="X54" s="33">
        <v>41534</v>
      </c>
      <c r="Y54" s="32"/>
      <c r="Z54" s="33">
        <v>41644</v>
      </c>
      <c r="AA54" s="32"/>
      <c r="AB54" s="33">
        <v>41473</v>
      </c>
      <c r="AC54" s="32"/>
      <c r="AD54" s="33">
        <v>41534</v>
      </c>
      <c r="AE54" s="32"/>
      <c r="AF54" s="33">
        <v>41644</v>
      </c>
      <c r="AG54" s="32"/>
      <c r="AH54" s="33">
        <v>41473</v>
      </c>
      <c r="AI54" s="32"/>
      <c r="AJ54" s="33">
        <v>41534</v>
      </c>
      <c r="AK54" s="32"/>
      <c r="AL54" s="33">
        <v>41418</v>
      </c>
      <c r="AM54" s="32"/>
      <c r="AN54" s="33">
        <v>41453</v>
      </c>
      <c r="AO54" s="32"/>
      <c r="AP54" s="33"/>
      <c r="AQ54" s="32"/>
      <c r="AR54" s="33">
        <v>41473</v>
      </c>
      <c r="AS54" s="32"/>
      <c r="AT54" s="33">
        <v>41534</v>
      </c>
      <c r="AU54" s="32"/>
      <c r="AV54" s="33">
        <v>41777</v>
      </c>
      <c r="AW54" s="32"/>
      <c r="AX54" s="33">
        <v>41777</v>
      </c>
      <c r="AY54" s="32"/>
      <c r="AZ54" s="33">
        <v>41967</v>
      </c>
      <c r="BA54" s="32"/>
      <c r="BB54" s="33"/>
      <c r="BC54" s="32">
        <v>16</v>
      </c>
      <c r="BD54" s="33"/>
      <c r="BE54" s="32"/>
      <c r="BF54" s="31" t="s">
        <v>1140</v>
      </c>
      <c r="BG54" s="31"/>
      <c r="BH54" s="31">
        <v>955500883</v>
      </c>
      <c r="BI54" s="31"/>
      <c r="BJ54" s="31"/>
      <c r="BK54" s="31"/>
      <c r="BR54" s="151" t="str">
        <f t="shared" ca="1" si="6"/>
        <v>B</v>
      </c>
      <c r="BS54" s="151" t="str">
        <f t="shared" ca="1" si="7"/>
        <v>F</v>
      </c>
      <c r="BT54" s="151" t="str">
        <f t="shared" ca="1" si="8"/>
        <v>B</v>
      </c>
      <c r="BU54" s="151" t="str">
        <f t="shared" si="9"/>
        <v>FP</v>
      </c>
      <c r="BV54" s="155">
        <f t="shared" ca="1" si="10"/>
        <v>1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str">
        <f t="shared" ca="1" si="23"/>
        <v>NO_VAC</v>
      </c>
      <c r="CJ54" s="151" t="b">
        <f t="shared" ca="1" si="24"/>
        <v>0</v>
      </c>
      <c r="CK54" s="151" t="b">
        <f t="shared" ca="1" si="25"/>
        <v>0</v>
      </c>
      <c r="CL54" s="151" t="str">
        <f t="shared" ca="1" si="26"/>
        <v>VAC</v>
      </c>
      <c r="CM54" s="151" t="str">
        <f t="shared" ca="1" si="27"/>
        <v>VAC</v>
      </c>
      <c r="CN54" s="151" t="str">
        <f t="shared" ca="1" si="28"/>
        <v>VAC</v>
      </c>
      <c r="CO54" s="151" t="str">
        <f t="shared" ca="1" si="29"/>
        <v>NO_VAC</v>
      </c>
      <c r="CP54" s="151" t="b">
        <f t="shared" ca="1" si="30"/>
        <v>0</v>
      </c>
      <c r="CQ54" s="155" t="b">
        <f t="shared" ca="1" si="31"/>
        <v>0</v>
      </c>
      <c r="CR54" s="155">
        <f t="shared" ca="1" si="32"/>
        <v>17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41993</v>
      </c>
      <c r="C55" s="32">
        <v>1</v>
      </c>
      <c r="D55" s="32">
        <v>17</v>
      </c>
      <c r="E55" s="32" t="s">
        <v>30</v>
      </c>
      <c r="F55" s="32" t="s">
        <v>156</v>
      </c>
      <c r="G55" s="32" t="s">
        <v>30</v>
      </c>
      <c r="H55" s="32"/>
      <c r="I55" s="31" t="s">
        <v>1013</v>
      </c>
      <c r="J55" s="31" t="s">
        <v>1014</v>
      </c>
      <c r="K55" s="31" t="s">
        <v>976</v>
      </c>
      <c r="L55" s="31"/>
      <c r="M55" s="32" t="s">
        <v>148</v>
      </c>
      <c r="N55" s="33">
        <v>41510</v>
      </c>
      <c r="O55" s="28">
        <f t="shared" ca="1" si="0"/>
        <v>1</v>
      </c>
      <c r="P55" s="28">
        <f t="shared" ca="1" si="1"/>
        <v>5</v>
      </c>
      <c r="Q55" s="28">
        <f t="shared" ca="1" si="2"/>
        <v>3</v>
      </c>
      <c r="R55" s="33">
        <v>41511</v>
      </c>
      <c r="S55" s="32"/>
      <c r="T55" s="33">
        <v>41511</v>
      </c>
      <c r="U55" s="32"/>
      <c r="V55" s="33">
        <v>41571</v>
      </c>
      <c r="W55" s="32"/>
      <c r="X55" s="33">
        <v>41632</v>
      </c>
      <c r="Y55" s="32"/>
      <c r="Z55" s="33">
        <v>41698</v>
      </c>
      <c r="AA55" s="32"/>
      <c r="AB55" s="33">
        <v>41936</v>
      </c>
      <c r="AC55" s="32"/>
      <c r="AD55" s="33">
        <v>41632</v>
      </c>
      <c r="AE55" s="32"/>
      <c r="AF55" s="33">
        <v>41698</v>
      </c>
      <c r="AG55" s="32"/>
      <c r="AH55" s="33">
        <v>41571</v>
      </c>
      <c r="AI55" s="32"/>
      <c r="AJ55" s="33">
        <v>41632</v>
      </c>
      <c r="AK55" s="32"/>
      <c r="AL55" s="33">
        <v>41772</v>
      </c>
      <c r="AM55" s="32"/>
      <c r="AN55" s="33">
        <v>41805</v>
      </c>
      <c r="AO55" s="32"/>
      <c r="AP55" s="33"/>
      <c r="AQ55" s="32"/>
      <c r="AR55" s="33">
        <v>41571</v>
      </c>
      <c r="AS55" s="32"/>
      <c r="AT55" s="33">
        <v>41632</v>
      </c>
      <c r="AU55" s="32"/>
      <c r="AV55" s="33">
        <v>41875</v>
      </c>
      <c r="AW55" s="32"/>
      <c r="AX55" s="33">
        <v>41875</v>
      </c>
      <c r="AY55" s="32"/>
      <c r="AZ55" s="33"/>
      <c r="BA55" s="32"/>
      <c r="BB55" s="33"/>
      <c r="BC55" s="32"/>
      <c r="BD55" s="33"/>
      <c r="BE55" s="32"/>
      <c r="BF55" s="31" t="s">
        <v>1140</v>
      </c>
      <c r="BG55" s="31"/>
      <c r="BH55" s="31">
        <v>955500883</v>
      </c>
      <c r="BI55" s="31"/>
      <c r="BJ55" s="31"/>
      <c r="BK55" s="31"/>
      <c r="BR55" s="151" t="str">
        <f t="shared" ca="1" si="6"/>
        <v>V</v>
      </c>
      <c r="BS55" s="151" t="str">
        <f t="shared" ca="1" si="7"/>
        <v>F</v>
      </c>
      <c r="BT55" s="151" t="str">
        <f t="shared" ca="1" si="8"/>
        <v>B</v>
      </c>
      <c r="BU55" s="151" t="str">
        <f t="shared" si="9"/>
        <v>MP</v>
      </c>
      <c r="BV55" s="155">
        <f t="shared" ca="1" si="10"/>
        <v>1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str">
        <f t="shared" ca="1" si="23"/>
        <v>NO_VAC</v>
      </c>
      <c r="CJ55" s="151" t="b">
        <f t="shared" ca="1" si="24"/>
        <v>0</v>
      </c>
      <c r="CK55" s="151" t="b">
        <f t="shared" ca="1" si="25"/>
        <v>0</v>
      </c>
      <c r="CL55" s="151" t="str">
        <f t="shared" ca="1" si="26"/>
        <v>VAC</v>
      </c>
      <c r="CM55" s="151" t="str">
        <f t="shared" ca="1" si="27"/>
        <v>VAC</v>
      </c>
      <c r="CN55" s="151" t="b">
        <f t="shared" ca="1" si="28"/>
        <v>0</v>
      </c>
      <c r="CO55" s="151" t="b">
        <f t="shared" ca="1" si="29"/>
        <v>0</v>
      </c>
      <c r="CP55" s="151" t="b">
        <f t="shared" ca="1" si="30"/>
        <v>0</v>
      </c>
      <c r="CQ55" s="155" t="b">
        <f t="shared" ca="1" si="31"/>
        <v>0</v>
      </c>
      <c r="CR55" s="155">
        <f t="shared" ca="1" si="32"/>
        <v>16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41993</v>
      </c>
      <c r="C56" s="32">
        <v>1</v>
      </c>
      <c r="D56" s="32">
        <v>15</v>
      </c>
      <c r="E56" s="32" t="s">
        <v>30</v>
      </c>
      <c r="F56" s="32" t="s">
        <v>156</v>
      </c>
      <c r="G56" s="32" t="s">
        <v>30</v>
      </c>
      <c r="H56" s="32"/>
      <c r="I56" s="31" t="s">
        <v>965</v>
      </c>
      <c r="J56" s="31" t="s">
        <v>966</v>
      </c>
      <c r="K56" s="31" t="s">
        <v>967</v>
      </c>
      <c r="L56" s="31"/>
      <c r="M56" s="32" t="s">
        <v>148</v>
      </c>
      <c r="N56" s="33">
        <v>41455</v>
      </c>
      <c r="O56" s="28">
        <f t="shared" ca="1" si="0"/>
        <v>1</v>
      </c>
      <c r="P56" s="28">
        <f t="shared" ca="1" si="1"/>
        <v>6</v>
      </c>
      <c r="Q56" s="28">
        <f t="shared" ca="1" si="2"/>
        <v>28</v>
      </c>
      <c r="R56" s="33">
        <v>41456</v>
      </c>
      <c r="S56" s="32"/>
      <c r="T56" s="33"/>
      <c r="U56" s="32">
        <v>9</v>
      </c>
      <c r="V56" s="33">
        <v>41638</v>
      </c>
      <c r="W56" s="32"/>
      <c r="X56" s="33">
        <v>41709</v>
      </c>
      <c r="Y56" s="32"/>
      <c r="Z56" s="33">
        <v>41771</v>
      </c>
      <c r="AA56" s="32"/>
      <c r="AB56" s="33">
        <v>41517</v>
      </c>
      <c r="AC56" s="32"/>
      <c r="AD56" s="33">
        <v>41577</v>
      </c>
      <c r="AE56" s="32"/>
      <c r="AF56" s="33">
        <v>41638</v>
      </c>
      <c r="AG56" s="32"/>
      <c r="AH56" s="33">
        <v>41517</v>
      </c>
      <c r="AI56" s="32"/>
      <c r="AJ56" s="33">
        <v>41577</v>
      </c>
      <c r="AK56" s="32"/>
      <c r="AL56" s="33"/>
      <c r="AM56" s="32"/>
      <c r="AN56" s="33"/>
      <c r="AO56" s="32"/>
      <c r="AP56" s="33"/>
      <c r="AQ56" s="32"/>
      <c r="AR56" s="33">
        <v>41517</v>
      </c>
      <c r="AS56" s="32"/>
      <c r="AT56" s="33">
        <v>41577</v>
      </c>
      <c r="AU56" s="32"/>
      <c r="AV56" s="33">
        <v>41834</v>
      </c>
      <c r="AW56" s="32"/>
      <c r="AX56" s="33">
        <v>41834</v>
      </c>
      <c r="AY56" s="32"/>
      <c r="AZ56" s="33"/>
      <c r="BA56" s="32"/>
      <c r="BB56" s="33"/>
      <c r="BC56" s="32"/>
      <c r="BD56" s="33"/>
      <c r="BE56" s="32"/>
      <c r="BF56" s="31" t="s">
        <v>1140</v>
      </c>
      <c r="BG56" s="31"/>
      <c r="BH56" s="31">
        <v>955500883</v>
      </c>
      <c r="BI56" s="31"/>
      <c r="BJ56" s="31"/>
      <c r="BK56" s="31"/>
      <c r="BR56" s="151" t="str">
        <f t="shared" ca="1" si="6"/>
        <v>V</v>
      </c>
      <c r="BS56" s="151" t="str">
        <f t="shared" ca="1" si="7"/>
        <v>F</v>
      </c>
      <c r="BT56" s="151" t="str">
        <f t="shared" ca="1" si="8"/>
        <v>B</v>
      </c>
      <c r="BU56" s="151" t="str">
        <f t="shared" si="9"/>
        <v>MP</v>
      </c>
      <c r="BV56" s="155">
        <f t="shared" ca="1" si="10"/>
        <v>1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str">
        <f t="shared" ca="1" si="23"/>
        <v>NO_VAC</v>
      </c>
      <c r="CJ56" s="151" t="b">
        <f t="shared" ca="1" si="24"/>
        <v>0</v>
      </c>
      <c r="CK56" s="151" t="b">
        <f t="shared" ca="1" si="25"/>
        <v>0</v>
      </c>
      <c r="CL56" s="151" t="str">
        <f t="shared" ca="1" si="26"/>
        <v>VAC</v>
      </c>
      <c r="CM56" s="151" t="str">
        <f t="shared" ca="1" si="27"/>
        <v>VAC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 t="b">
        <f t="shared" ca="1" si="31"/>
        <v>0</v>
      </c>
      <c r="CR56" s="155">
        <f t="shared" ca="1" si="32"/>
        <v>13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41993</v>
      </c>
      <c r="C57" s="32">
        <v>1</v>
      </c>
      <c r="D57" s="32">
        <v>2</v>
      </c>
      <c r="E57" s="32" t="s">
        <v>30</v>
      </c>
      <c r="F57" s="32" t="s">
        <v>156</v>
      </c>
      <c r="G57" s="32" t="s">
        <v>30</v>
      </c>
      <c r="H57" s="32"/>
      <c r="I57" s="31" t="s">
        <v>1015</v>
      </c>
      <c r="J57" s="31" t="s">
        <v>1016</v>
      </c>
      <c r="K57" s="31" t="s">
        <v>1017</v>
      </c>
      <c r="L57" s="31"/>
      <c r="M57" s="32" t="s">
        <v>148</v>
      </c>
      <c r="N57" s="33">
        <v>41313</v>
      </c>
      <c r="O57" s="28">
        <f t="shared" ca="1" si="0"/>
        <v>1</v>
      </c>
      <c r="P57" s="28">
        <f t="shared" ca="1" si="1"/>
        <v>11</v>
      </c>
      <c r="Q57" s="28">
        <f t="shared" ca="1" si="2"/>
        <v>19</v>
      </c>
      <c r="R57" s="33">
        <v>41316</v>
      </c>
      <c r="S57" s="32"/>
      <c r="T57" s="33">
        <v>41316</v>
      </c>
      <c r="U57" s="32"/>
      <c r="V57" s="33">
        <v>41372</v>
      </c>
      <c r="W57" s="32"/>
      <c r="X57" s="33">
        <v>41433</v>
      </c>
      <c r="Y57" s="32"/>
      <c r="Z57" s="33">
        <v>41494</v>
      </c>
      <c r="AA57" s="32"/>
      <c r="AB57" s="33">
        <v>41372</v>
      </c>
      <c r="AC57" s="32"/>
      <c r="AD57" s="33">
        <v>41433</v>
      </c>
      <c r="AE57" s="32"/>
      <c r="AF57" s="33">
        <v>41494</v>
      </c>
      <c r="AG57" s="32"/>
      <c r="AH57" s="33">
        <v>41372</v>
      </c>
      <c r="AI57" s="32"/>
      <c r="AJ57" s="33">
        <v>41433</v>
      </c>
      <c r="AK57" s="32"/>
      <c r="AL57" s="33">
        <v>41582</v>
      </c>
      <c r="AM57" s="32"/>
      <c r="AN57" s="33">
        <v>41617</v>
      </c>
      <c r="AO57" s="32"/>
      <c r="AP57" s="33">
        <v>41841</v>
      </c>
      <c r="AQ57" s="32"/>
      <c r="AR57" s="33">
        <v>41372</v>
      </c>
      <c r="AS57" s="32"/>
      <c r="AT57" s="33">
        <v>41433</v>
      </c>
      <c r="AU57" s="32"/>
      <c r="AV57" s="33">
        <v>41684</v>
      </c>
      <c r="AW57" s="32"/>
      <c r="AX57" s="33">
        <v>41684</v>
      </c>
      <c r="AY57" s="32"/>
      <c r="AZ57" s="33">
        <v>41985</v>
      </c>
      <c r="BA57" s="32"/>
      <c r="BB57" s="33">
        <v>41860</v>
      </c>
      <c r="BC57" s="32"/>
      <c r="BD57" s="33"/>
      <c r="BE57" s="32"/>
      <c r="BF57" s="31" t="s">
        <v>1140</v>
      </c>
      <c r="BG57" s="31"/>
      <c r="BH57" s="31">
        <v>955500883</v>
      </c>
      <c r="BI57" s="31"/>
      <c r="BJ57" s="31"/>
      <c r="BK57" s="31"/>
      <c r="BR57" s="151" t="str">
        <f t="shared" ca="1" si="6"/>
        <v>V</v>
      </c>
      <c r="BS57" s="151" t="str">
        <f t="shared" ca="1" si="7"/>
        <v>F</v>
      </c>
      <c r="BT57" s="151" t="str">
        <f t="shared" ca="1" si="8"/>
        <v>B</v>
      </c>
      <c r="BU57" s="151" t="str">
        <f t="shared" si="9"/>
        <v>MP</v>
      </c>
      <c r="BV57" s="155">
        <f t="shared" ca="1" si="10"/>
        <v>1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str">
        <f t="shared" ca="1" si="23"/>
        <v>VAC</v>
      </c>
      <c r="CJ57" s="151" t="b">
        <f t="shared" ca="1" si="24"/>
        <v>0</v>
      </c>
      <c r="CK57" s="151" t="b">
        <f t="shared" ca="1" si="25"/>
        <v>0</v>
      </c>
      <c r="CL57" s="151" t="str">
        <f t="shared" ca="1" si="26"/>
        <v>VAC</v>
      </c>
      <c r="CM57" s="151" t="str">
        <f t="shared" ca="1" si="27"/>
        <v>VAC</v>
      </c>
      <c r="CN57" s="151" t="str">
        <f t="shared" ca="1" si="28"/>
        <v>VAC</v>
      </c>
      <c r="CO57" s="151" t="str">
        <f t="shared" ca="1" si="29"/>
        <v>VAC</v>
      </c>
      <c r="CP57" s="151" t="b">
        <f t="shared" ca="1" si="30"/>
        <v>0</v>
      </c>
      <c r="CQ57" s="155" t="b">
        <f t="shared" ca="1" si="31"/>
        <v>0</v>
      </c>
      <c r="CR57" s="155">
        <f t="shared" ca="1" si="32"/>
        <v>19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41993</v>
      </c>
      <c r="C58" s="32">
        <v>1</v>
      </c>
      <c r="D58" s="32">
        <v>40</v>
      </c>
      <c r="E58" s="32" t="s">
        <v>30</v>
      </c>
      <c r="F58" s="32" t="s">
        <v>156</v>
      </c>
      <c r="G58" s="32" t="s">
        <v>30</v>
      </c>
      <c r="H58" s="32"/>
      <c r="I58" s="31" t="s">
        <v>1018</v>
      </c>
      <c r="J58" s="31" t="s">
        <v>1019</v>
      </c>
      <c r="K58" s="31" t="s">
        <v>1020</v>
      </c>
      <c r="L58" s="31"/>
      <c r="M58" s="32" t="s">
        <v>147</v>
      </c>
      <c r="N58" s="33">
        <v>41187</v>
      </c>
      <c r="O58" s="28">
        <f t="shared" ca="1" si="0"/>
        <v>2</v>
      </c>
      <c r="P58" s="28">
        <f t="shared" ca="1" si="1"/>
        <v>3</v>
      </c>
      <c r="Q58" s="28">
        <f t="shared" ca="1" si="2"/>
        <v>22</v>
      </c>
      <c r="R58" s="33">
        <v>41187</v>
      </c>
      <c r="S58" s="32"/>
      <c r="T58" s="33">
        <v>41187</v>
      </c>
      <c r="U58" s="32"/>
      <c r="V58" s="33">
        <v>41246</v>
      </c>
      <c r="W58" s="32"/>
      <c r="X58" s="33">
        <v>41310</v>
      </c>
      <c r="Y58" s="32"/>
      <c r="Z58" s="33">
        <v>41412</v>
      </c>
      <c r="AA58" s="32"/>
      <c r="AB58" s="33">
        <v>41246</v>
      </c>
      <c r="AC58" s="32"/>
      <c r="AD58" s="33">
        <v>41310</v>
      </c>
      <c r="AE58" s="32"/>
      <c r="AF58" s="33">
        <v>41412</v>
      </c>
      <c r="AG58" s="32"/>
      <c r="AH58" s="33">
        <v>41245</v>
      </c>
      <c r="AI58" s="32"/>
      <c r="AJ58" s="33">
        <v>41310</v>
      </c>
      <c r="AK58" s="32"/>
      <c r="AL58" s="33">
        <v>41445</v>
      </c>
      <c r="AM58" s="32"/>
      <c r="AN58" s="33"/>
      <c r="AO58" s="32"/>
      <c r="AP58" s="33">
        <v>41409</v>
      </c>
      <c r="AQ58" s="32"/>
      <c r="AR58" s="33">
        <v>41246</v>
      </c>
      <c r="AS58" s="32"/>
      <c r="AT58" s="33">
        <v>41310</v>
      </c>
      <c r="AU58" s="32"/>
      <c r="AV58" s="33">
        <v>41562</v>
      </c>
      <c r="AW58" s="32"/>
      <c r="AX58" s="33">
        <v>41567</v>
      </c>
      <c r="AY58" s="32"/>
      <c r="AZ58" s="33">
        <v>41733</v>
      </c>
      <c r="BA58" s="32"/>
      <c r="BB58" s="33">
        <v>41734</v>
      </c>
      <c r="BC58" s="32"/>
      <c r="BD58" s="33"/>
      <c r="BE58" s="32"/>
      <c r="BF58" s="31" t="s">
        <v>1140</v>
      </c>
      <c r="BG58" s="31"/>
      <c r="BH58" s="31">
        <v>955500883</v>
      </c>
      <c r="BI58" s="31"/>
      <c r="BJ58" s="31"/>
      <c r="BK58" s="31"/>
      <c r="BR58" s="151" t="str">
        <f t="shared" ca="1" si="6"/>
        <v>C</v>
      </c>
      <c r="BS58" s="151" t="str">
        <f t="shared" ca="1" si="7"/>
        <v>K</v>
      </c>
      <c r="BT58" s="151" t="str">
        <f t="shared" ca="1" si="8"/>
        <v>C</v>
      </c>
      <c r="BU58" s="151" t="str">
        <f t="shared" si="9"/>
        <v>FP</v>
      </c>
      <c r="BV58" s="155">
        <f t="shared" ca="1" si="10"/>
        <v>2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b">
        <f t="shared" ca="1" si="30"/>
        <v>0</v>
      </c>
      <c r="CQ58" s="155" t="b">
        <f t="shared" ca="1" si="31"/>
        <v>0</v>
      </c>
      <c r="CR58" s="155" t="b">
        <f t="shared" ca="1" si="32"/>
        <v>0</v>
      </c>
      <c r="CS58" s="155">
        <f t="shared" ca="1" si="33"/>
        <v>18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41993</v>
      </c>
      <c r="C59" s="32">
        <v>1</v>
      </c>
      <c r="D59" s="32">
        <v>39</v>
      </c>
      <c r="E59" s="32" t="s">
        <v>30</v>
      </c>
      <c r="F59" s="32" t="s">
        <v>33</v>
      </c>
      <c r="G59" s="32" t="s">
        <v>31</v>
      </c>
      <c r="H59" s="32"/>
      <c r="I59" s="31" t="s">
        <v>1021</v>
      </c>
      <c r="J59" s="31" t="s">
        <v>1022</v>
      </c>
      <c r="K59" s="31" t="s">
        <v>1023</v>
      </c>
      <c r="L59" s="31"/>
      <c r="M59" s="32" t="s">
        <v>147</v>
      </c>
      <c r="N59" s="33">
        <v>41181</v>
      </c>
      <c r="O59" s="28">
        <f t="shared" ca="1" si="0"/>
        <v>2</v>
      </c>
      <c r="P59" s="28">
        <f t="shared" ca="1" si="1"/>
        <v>3</v>
      </c>
      <c r="Q59" s="28">
        <f t="shared" ca="1" si="2"/>
        <v>29</v>
      </c>
      <c r="R59" s="33">
        <v>41188</v>
      </c>
      <c r="S59" s="32"/>
      <c r="T59" s="33"/>
      <c r="U59" s="32">
        <v>9</v>
      </c>
      <c r="V59" s="33">
        <v>41242</v>
      </c>
      <c r="W59" s="32"/>
      <c r="X59" s="33">
        <v>41305</v>
      </c>
      <c r="Y59" s="32"/>
      <c r="Z59" s="33">
        <v>41364</v>
      </c>
      <c r="AA59" s="32"/>
      <c r="AB59" s="33">
        <v>41242</v>
      </c>
      <c r="AC59" s="32"/>
      <c r="AD59" s="33">
        <v>41305</v>
      </c>
      <c r="AE59" s="32"/>
      <c r="AF59" s="33">
        <v>41364</v>
      </c>
      <c r="AG59" s="32"/>
      <c r="AH59" s="33">
        <v>41242</v>
      </c>
      <c r="AI59" s="32"/>
      <c r="AJ59" s="33">
        <v>41305</v>
      </c>
      <c r="AK59" s="32"/>
      <c r="AL59" s="33">
        <v>41409</v>
      </c>
      <c r="AM59" s="32"/>
      <c r="AN59" s="33"/>
      <c r="AO59" s="32">
        <v>9</v>
      </c>
      <c r="AP59" s="33">
        <v>41399</v>
      </c>
      <c r="AQ59" s="32"/>
      <c r="AR59" s="33">
        <v>41237</v>
      </c>
      <c r="AS59" s="32"/>
      <c r="AT59" s="33"/>
      <c r="AU59" s="32"/>
      <c r="AV59" s="33">
        <v>41603</v>
      </c>
      <c r="AW59" s="32"/>
      <c r="AX59" s="33">
        <v>41603</v>
      </c>
      <c r="AY59" s="32"/>
      <c r="AZ59" s="33"/>
      <c r="BA59" s="32">
        <v>9</v>
      </c>
      <c r="BB59" s="33">
        <v>41820</v>
      </c>
      <c r="BC59" s="32"/>
      <c r="BD59" s="33"/>
      <c r="BE59" s="32"/>
      <c r="BF59" s="31" t="s">
        <v>1140</v>
      </c>
      <c r="BG59" s="31"/>
      <c r="BH59" s="31">
        <v>955500883</v>
      </c>
      <c r="BI59" s="31"/>
      <c r="BJ59" s="31"/>
      <c r="BK59" s="31"/>
      <c r="BR59" s="151" t="str">
        <f t="shared" ca="1" si="6"/>
        <v>C</v>
      </c>
      <c r="BS59" s="151" t="str">
        <f t="shared" ca="1" si="7"/>
        <v>L</v>
      </c>
      <c r="BT59" s="151" t="str">
        <f t="shared" ca="1" si="8"/>
        <v>W</v>
      </c>
      <c r="BU59" s="151" t="str">
        <f t="shared" si="9"/>
        <v>FE</v>
      </c>
      <c r="BV59" s="155">
        <f t="shared" ca="1" si="10"/>
        <v>2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VAC</v>
      </c>
      <c r="CP59" s="151" t="b">
        <f t="shared" ca="1" si="30"/>
        <v>0</v>
      </c>
      <c r="CQ59" s="155" t="b">
        <f t="shared" ca="1" si="31"/>
        <v>0</v>
      </c>
      <c r="CR59" s="155" t="b">
        <f t="shared" ca="1" si="32"/>
        <v>0</v>
      </c>
      <c r="CS59" s="155">
        <f t="shared" ca="1" si="33"/>
        <v>15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>
        <v>1</v>
      </c>
      <c r="D60" s="32">
        <v>38</v>
      </c>
      <c r="E60" s="32" t="s">
        <v>30</v>
      </c>
      <c r="F60" s="32" t="s">
        <v>156</v>
      </c>
      <c r="G60" s="32" t="s">
        <v>30</v>
      </c>
      <c r="H60" s="32"/>
      <c r="I60" s="31" t="s">
        <v>1024</v>
      </c>
      <c r="J60" s="31" t="s">
        <v>1025</v>
      </c>
      <c r="K60" s="31" t="s">
        <v>1026</v>
      </c>
      <c r="L60" s="31"/>
      <c r="M60" s="32" t="s">
        <v>147</v>
      </c>
      <c r="N60" s="33">
        <v>40972</v>
      </c>
      <c r="O60" s="28">
        <f t="shared" ca="1" si="0"/>
        <v>2</v>
      </c>
      <c r="P60" s="28">
        <f t="shared" ca="1" si="1"/>
        <v>10</v>
      </c>
      <c r="Q60" s="28">
        <f t="shared" ca="1" si="2"/>
        <v>23</v>
      </c>
      <c r="R60" s="33">
        <v>40972</v>
      </c>
      <c r="S60" s="32"/>
      <c r="T60" s="33">
        <v>40972</v>
      </c>
      <c r="U60" s="32"/>
      <c r="V60" s="33">
        <v>41039</v>
      </c>
      <c r="W60" s="32"/>
      <c r="X60" s="33">
        <v>41236</v>
      </c>
      <c r="Y60" s="32"/>
      <c r="Z60" s="33">
        <v>41310</v>
      </c>
      <c r="AA60" s="32"/>
      <c r="AB60" s="33">
        <v>41039</v>
      </c>
      <c r="AC60" s="32"/>
      <c r="AD60" s="33">
        <v>41236</v>
      </c>
      <c r="AE60" s="32"/>
      <c r="AF60" s="33">
        <v>41310</v>
      </c>
      <c r="AG60" s="32"/>
      <c r="AH60" s="33">
        <v>41039</v>
      </c>
      <c r="AI60" s="32"/>
      <c r="AJ60" s="33"/>
      <c r="AK60" s="32">
        <v>9</v>
      </c>
      <c r="AL60" s="33">
        <v>41401</v>
      </c>
      <c r="AM60" s="32"/>
      <c r="AN60" s="33"/>
      <c r="AO60" s="32"/>
      <c r="AP60" s="33"/>
      <c r="AQ60" s="32">
        <v>9</v>
      </c>
      <c r="AR60" s="33">
        <v>41039</v>
      </c>
      <c r="AS60" s="32"/>
      <c r="AT60" s="33">
        <v>41236</v>
      </c>
      <c r="AU60" s="32"/>
      <c r="AV60" s="33">
        <v>41337</v>
      </c>
      <c r="AW60" s="32"/>
      <c r="AX60" s="33">
        <v>41337</v>
      </c>
      <c r="AY60" s="32"/>
      <c r="AZ60" s="33">
        <v>41523</v>
      </c>
      <c r="BA60" s="32"/>
      <c r="BB60" s="33">
        <v>41523</v>
      </c>
      <c r="BC60" s="32"/>
      <c r="BD60" s="33"/>
      <c r="BE60" s="32"/>
      <c r="BF60" s="31" t="s">
        <v>1140</v>
      </c>
      <c r="BG60" s="31"/>
      <c r="BH60" s="31">
        <v>955500883</v>
      </c>
      <c r="BI60" s="31"/>
      <c r="BJ60" s="31"/>
      <c r="BK60" s="31"/>
      <c r="BR60" s="151" t="str">
        <f t="shared" ca="1" si="6"/>
        <v>C</v>
      </c>
      <c r="BS60" s="151" t="str">
        <f t="shared" ca="1" si="7"/>
        <v>K</v>
      </c>
      <c r="BT60" s="151" t="str">
        <f t="shared" ca="1" si="8"/>
        <v>C</v>
      </c>
      <c r="BU60" s="151" t="str">
        <f t="shared" si="9"/>
        <v>FP</v>
      </c>
      <c r="BV60" s="155">
        <f t="shared" ca="1" si="10"/>
        <v>2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VAC</v>
      </c>
      <c r="CO60" s="151" t="str">
        <f t="shared" ca="1" si="29"/>
        <v>VAC</v>
      </c>
      <c r="CP60" s="151" t="b">
        <f t="shared" ca="1" si="30"/>
        <v>0</v>
      </c>
      <c r="CQ60" s="155" t="b">
        <f t="shared" ca="1" si="31"/>
        <v>0</v>
      </c>
      <c r="CR60" s="155" t="b">
        <f t="shared" ca="1" si="32"/>
        <v>0</v>
      </c>
      <c r="CS60" s="155">
        <f t="shared" ca="1" si="33"/>
        <v>16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>
        <v>1</v>
      </c>
      <c r="D61" s="32">
        <v>37</v>
      </c>
      <c r="E61" s="32" t="s">
        <v>30</v>
      </c>
      <c r="F61" s="32" t="s">
        <v>156</v>
      </c>
      <c r="G61" s="32" t="s">
        <v>30</v>
      </c>
      <c r="H61" s="32"/>
      <c r="I61" s="31" t="s">
        <v>1027</v>
      </c>
      <c r="J61" s="31" t="s">
        <v>1028</v>
      </c>
      <c r="K61" s="31" t="s">
        <v>1029</v>
      </c>
      <c r="L61" s="31"/>
      <c r="M61" s="32" t="s">
        <v>148</v>
      </c>
      <c r="N61" s="33">
        <v>41000</v>
      </c>
      <c r="O61" s="28">
        <f t="shared" ca="1" si="0"/>
        <v>2</v>
      </c>
      <c r="P61" s="28">
        <f t="shared" ca="1" si="1"/>
        <v>9</v>
      </c>
      <c r="Q61" s="28">
        <f t="shared" ca="1" si="2"/>
        <v>26</v>
      </c>
      <c r="R61" s="33">
        <v>41001</v>
      </c>
      <c r="S61" s="32"/>
      <c r="T61" s="33">
        <v>41003</v>
      </c>
      <c r="U61" s="32"/>
      <c r="V61" s="33">
        <v>41061</v>
      </c>
      <c r="W61" s="32"/>
      <c r="X61" s="33">
        <v>41218</v>
      </c>
      <c r="Y61" s="32"/>
      <c r="Z61" s="33">
        <v>41279</v>
      </c>
      <c r="AA61" s="32"/>
      <c r="AB61" s="33">
        <v>41061</v>
      </c>
      <c r="AC61" s="32"/>
      <c r="AD61" s="33">
        <v>41218</v>
      </c>
      <c r="AE61" s="32"/>
      <c r="AF61" s="33">
        <v>41279</v>
      </c>
      <c r="AG61" s="32"/>
      <c r="AH61" s="33">
        <v>41061</v>
      </c>
      <c r="AI61" s="32"/>
      <c r="AJ61" s="33"/>
      <c r="AK61" s="32"/>
      <c r="AL61" s="33"/>
      <c r="AM61" s="32"/>
      <c r="AN61" s="33"/>
      <c r="AO61" s="32"/>
      <c r="AP61" s="33"/>
      <c r="AQ61" s="32"/>
      <c r="AR61" s="33">
        <v>41061</v>
      </c>
      <c r="AS61" s="32"/>
      <c r="AT61" s="33">
        <v>41218</v>
      </c>
      <c r="AU61" s="32"/>
      <c r="AV61" s="33">
        <v>41376</v>
      </c>
      <c r="AW61" s="32"/>
      <c r="AX61" s="33">
        <v>41376</v>
      </c>
      <c r="AY61" s="32"/>
      <c r="AZ61" s="33">
        <v>41228</v>
      </c>
      <c r="BA61" s="32"/>
      <c r="BB61" s="33">
        <v>41557</v>
      </c>
      <c r="BC61" s="32"/>
      <c r="BD61" s="33"/>
      <c r="BE61" s="32"/>
      <c r="BF61" s="31" t="s">
        <v>1140</v>
      </c>
      <c r="BG61" s="31"/>
      <c r="BH61" s="31">
        <v>955500883</v>
      </c>
      <c r="BI61" s="31"/>
      <c r="BJ61" s="31"/>
      <c r="BK61" s="31"/>
      <c r="BR61" s="151" t="str">
        <f t="shared" ca="1" si="6"/>
        <v>W</v>
      </c>
      <c r="BS61" s="151" t="str">
        <f t="shared" ca="1" si="7"/>
        <v>K</v>
      </c>
      <c r="BT61" s="151" t="str">
        <f t="shared" ca="1" si="8"/>
        <v>C</v>
      </c>
      <c r="BU61" s="151" t="str">
        <f t="shared" si="9"/>
        <v>MP</v>
      </c>
      <c r="BV61" s="155">
        <f t="shared" ca="1" si="10"/>
        <v>2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VAC</v>
      </c>
      <c r="CO61" s="151" t="str">
        <f t="shared" ca="1" si="29"/>
        <v>VAC</v>
      </c>
      <c r="CP61" s="151" t="b">
        <f t="shared" ca="1" si="30"/>
        <v>0</v>
      </c>
      <c r="CQ61" s="155" t="b">
        <f t="shared" ca="1" si="31"/>
        <v>0</v>
      </c>
      <c r="CR61" s="155" t="b">
        <f t="shared" ca="1" si="32"/>
        <v>0</v>
      </c>
      <c r="CS61" s="155">
        <f t="shared" ca="1" si="33"/>
        <v>15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>
        <v>1</v>
      </c>
      <c r="D62" s="32">
        <v>36</v>
      </c>
      <c r="E62" s="32" t="s">
        <v>30</v>
      </c>
      <c r="F62" s="32" t="s">
        <v>156</v>
      </c>
      <c r="G62" s="32" t="s">
        <v>30</v>
      </c>
      <c r="H62" s="32"/>
      <c r="I62" s="31" t="s">
        <v>1030</v>
      </c>
      <c r="J62" s="31" t="s">
        <v>1031</v>
      </c>
      <c r="K62" s="31" t="s">
        <v>1032</v>
      </c>
      <c r="L62" s="31"/>
      <c r="M62" s="32" t="s">
        <v>147</v>
      </c>
      <c r="N62" s="33">
        <v>40988</v>
      </c>
      <c r="O62" s="28">
        <f t="shared" ca="1" si="0"/>
        <v>2</v>
      </c>
      <c r="P62" s="28">
        <f t="shared" ca="1" si="1"/>
        <v>10</v>
      </c>
      <c r="Q62" s="28">
        <f t="shared" ca="1" si="2"/>
        <v>7</v>
      </c>
      <c r="R62" s="33">
        <v>40989</v>
      </c>
      <c r="S62" s="32"/>
      <c r="T62" s="33">
        <v>40989</v>
      </c>
      <c r="U62" s="32"/>
      <c r="V62" s="33">
        <v>41050</v>
      </c>
      <c r="W62" s="32"/>
      <c r="X62" s="33">
        <v>41111</v>
      </c>
      <c r="Y62" s="32"/>
      <c r="Z62" s="33">
        <v>41172</v>
      </c>
      <c r="AA62" s="32"/>
      <c r="AB62" s="33">
        <v>41050</v>
      </c>
      <c r="AC62" s="32"/>
      <c r="AD62" s="33">
        <v>41111</v>
      </c>
      <c r="AE62" s="32"/>
      <c r="AF62" s="33">
        <v>41172</v>
      </c>
      <c r="AG62" s="32"/>
      <c r="AH62" s="33">
        <v>41050</v>
      </c>
      <c r="AI62" s="32"/>
      <c r="AJ62" s="33">
        <v>41111</v>
      </c>
      <c r="AK62" s="32"/>
      <c r="AL62" s="33"/>
      <c r="AM62" s="32"/>
      <c r="AN62" s="33"/>
      <c r="AO62" s="32">
        <v>9</v>
      </c>
      <c r="AP62" s="33">
        <v>41414</v>
      </c>
      <c r="AQ62" s="32"/>
      <c r="AR62" s="33">
        <v>41050</v>
      </c>
      <c r="AS62" s="32"/>
      <c r="AT62" s="33">
        <v>41111</v>
      </c>
      <c r="AU62" s="32"/>
      <c r="AV62" s="33">
        <v>41358</v>
      </c>
      <c r="AW62" s="32"/>
      <c r="AX62" s="33">
        <v>41358</v>
      </c>
      <c r="AY62" s="32"/>
      <c r="AZ62" s="33">
        <v>41796</v>
      </c>
      <c r="BA62" s="32"/>
      <c r="BB62" s="33">
        <v>41940</v>
      </c>
      <c r="BC62" s="32"/>
      <c r="BD62" s="33"/>
      <c r="BE62" s="32"/>
      <c r="BF62" s="31" t="s">
        <v>1140</v>
      </c>
      <c r="BG62" s="31"/>
      <c r="BH62" s="31">
        <v>955500883</v>
      </c>
      <c r="BI62" s="31"/>
      <c r="BJ62" s="31"/>
      <c r="BK62" s="31"/>
      <c r="BR62" s="151" t="str">
        <f t="shared" ca="1" si="6"/>
        <v>C</v>
      </c>
      <c r="BS62" s="151" t="str">
        <f t="shared" ca="1" si="7"/>
        <v>K</v>
      </c>
      <c r="BT62" s="151" t="str">
        <f t="shared" ca="1" si="8"/>
        <v>C</v>
      </c>
      <c r="BU62" s="151" t="str">
        <f t="shared" si="9"/>
        <v>FP</v>
      </c>
      <c r="BV62" s="155">
        <f t="shared" ca="1" si="10"/>
        <v>2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VAC</v>
      </c>
      <c r="CO62" s="151" t="str">
        <f t="shared" ca="1" si="29"/>
        <v>VAC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>
        <f t="shared" ca="1" si="33"/>
        <v>17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>
        <v>1</v>
      </c>
      <c r="D63" s="32">
        <v>32</v>
      </c>
      <c r="E63" s="32" t="s">
        <v>30</v>
      </c>
      <c r="F63" s="32" t="s">
        <v>33</v>
      </c>
      <c r="G63" s="32" t="s">
        <v>31</v>
      </c>
      <c r="H63" s="32"/>
      <c r="I63" s="31" t="s">
        <v>1033</v>
      </c>
      <c r="J63" s="31" t="s">
        <v>1034</v>
      </c>
      <c r="K63" s="31" t="s">
        <v>1035</v>
      </c>
      <c r="L63" s="31"/>
      <c r="M63" s="32" t="s">
        <v>148</v>
      </c>
      <c r="N63" s="33">
        <v>41159</v>
      </c>
      <c r="O63" s="28">
        <f t="shared" ca="1" si="0"/>
        <v>2</v>
      </c>
      <c r="P63" s="28">
        <f t="shared" ca="1" si="1"/>
        <v>4</v>
      </c>
      <c r="Q63" s="28">
        <f t="shared" ca="1" si="2"/>
        <v>20</v>
      </c>
      <c r="R63" s="33">
        <v>41159</v>
      </c>
      <c r="S63" s="32"/>
      <c r="T63" s="33">
        <v>41159</v>
      </c>
      <c r="U63" s="32"/>
      <c r="V63" s="33">
        <v>41223</v>
      </c>
      <c r="W63" s="32"/>
      <c r="X63" s="33">
        <v>41285</v>
      </c>
      <c r="Y63" s="32"/>
      <c r="Z63" s="33">
        <v>41348</v>
      </c>
      <c r="AA63" s="32"/>
      <c r="AB63" s="33">
        <v>41223</v>
      </c>
      <c r="AC63" s="32"/>
      <c r="AD63" s="33">
        <v>41285</v>
      </c>
      <c r="AE63" s="32"/>
      <c r="AF63" s="33">
        <v>41348</v>
      </c>
      <c r="AG63" s="32"/>
      <c r="AH63" s="33">
        <v>41223</v>
      </c>
      <c r="AI63" s="32"/>
      <c r="AJ63" s="33">
        <v>41285</v>
      </c>
      <c r="AK63" s="32"/>
      <c r="AL63" s="33">
        <v>41412</v>
      </c>
      <c r="AM63" s="32"/>
      <c r="AN63" s="33">
        <v>41444</v>
      </c>
      <c r="AO63" s="32"/>
      <c r="AP63" s="33">
        <v>41774</v>
      </c>
      <c r="AQ63" s="32"/>
      <c r="AR63" s="33">
        <v>41223</v>
      </c>
      <c r="AS63" s="32"/>
      <c r="AT63" s="33">
        <v>41285</v>
      </c>
      <c r="AU63" s="32"/>
      <c r="AV63" s="33">
        <v>41524</v>
      </c>
      <c r="AW63" s="32"/>
      <c r="AX63" s="33">
        <v>41532</v>
      </c>
      <c r="AY63" s="32"/>
      <c r="AZ63" s="33">
        <v>41930</v>
      </c>
      <c r="BA63" s="32"/>
      <c r="BB63" s="33">
        <v>41774</v>
      </c>
      <c r="BC63" s="32"/>
      <c r="BD63" s="33"/>
      <c r="BE63" s="32"/>
      <c r="BF63" s="31" t="s">
        <v>1140</v>
      </c>
      <c r="BG63" s="31"/>
      <c r="BH63" s="31">
        <v>955500883</v>
      </c>
      <c r="BI63" s="31"/>
      <c r="BJ63" s="31"/>
      <c r="BK63" s="31"/>
      <c r="BR63" s="151" t="str">
        <f t="shared" ca="1" si="6"/>
        <v>W</v>
      </c>
      <c r="BS63" s="151" t="str">
        <f t="shared" ca="1" si="7"/>
        <v>L</v>
      </c>
      <c r="BT63" s="151" t="str">
        <f t="shared" ca="1" si="8"/>
        <v>W</v>
      </c>
      <c r="BU63" s="151" t="str">
        <f t="shared" si="9"/>
        <v>ME</v>
      </c>
      <c r="BV63" s="155">
        <f t="shared" ca="1" si="10"/>
        <v>2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VAC</v>
      </c>
      <c r="CO63" s="151" t="str">
        <f t="shared" ca="1" si="29"/>
        <v>VAC</v>
      </c>
      <c r="CP63" s="151" t="b">
        <f t="shared" ca="1" si="30"/>
        <v>0</v>
      </c>
      <c r="CQ63" s="155" t="b">
        <f t="shared" ca="1" si="31"/>
        <v>0</v>
      </c>
      <c r="CR63" s="155" t="b">
        <f t="shared" ca="1" si="32"/>
        <v>0</v>
      </c>
      <c r="CS63" s="155">
        <f t="shared" ca="1" si="33"/>
        <v>19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>
        <v>1</v>
      </c>
      <c r="D64" s="32">
        <v>31</v>
      </c>
      <c r="E64" s="32" t="s">
        <v>30</v>
      </c>
      <c r="F64" s="32" t="s">
        <v>33</v>
      </c>
      <c r="G64" s="32" t="s">
        <v>31</v>
      </c>
      <c r="H64" s="32"/>
      <c r="I64" s="31" t="s">
        <v>1036</v>
      </c>
      <c r="J64" s="31" t="s">
        <v>1037</v>
      </c>
      <c r="K64" s="31" t="s">
        <v>1038</v>
      </c>
      <c r="L64" s="31"/>
      <c r="M64" s="32" t="s">
        <v>147</v>
      </c>
      <c r="N64" s="33">
        <v>41185</v>
      </c>
      <c r="O64" s="28">
        <f t="shared" ca="1" si="0"/>
        <v>2</v>
      </c>
      <c r="P64" s="28">
        <f t="shared" ca="1" si="1"/>
        <v>3</v>
      </c>
      <c r="Q64" s="28">
        <f t="shared" ca="1" si="2"/>
        <v>24</v>
      </c>
      <c r="R64" s="33">
        <v>41186</v>
      </c>
      <c r="S64" s="32"/>
      <c r="T64" s="33">
        <v>41186</v>
      </c>
      <c r="U64" s="32"/>
      <c r="V64" s="33">
        <v>41256</v>
      </c>
      <c r="W64" s="32"/>
      <c r="X64" s="33">
        <v>41325</v>
      </c>
      <c r="Y64" s="32"/>
      <c r="Z64" s="33">
        <v>41389</v>
      </c>
      <c r="AA64" s="32"/>
      <c r="AB64" s="33">
        <v>41256</v>
      </c>
      <c r="AC64" s="32"/>
      <c r="AD64" s="33">
        <v>41325</v>
      </c>
      <c r="AE64" s="32"/>
      <c r="AF64" s="33">
        <v>41389</v>
      </c>
      <c r="AG64" s="32"/>
      <c r="AH64" s="33">
        <v>41256</v>
      </c>
      <c r="AI64" s="32"/>
      <c r="AJ64" s="33">
        <v>41325</v>
      </c>
      <c r="AK64" s="32"/>
      <c r="AL64" s="33"/>
      <c r="AM64" s="32"/>
      <c r="AN64" s="33"/>
      <c r="AO64" s="32"/>
      <c r="AP64" s="33"/>
      <c r="AQ64" s="32"/>
      <c r="AR64" s="33">
        <v>41256</v>
      </c>
      <c r="AS64" s="32"/>
      <c r="AT64" s="33">
        <v>41325</v>
      </c>
      <c r="AU64" s="32"/>
      <c r="AV64" s="33">
        <v>41603</v>
      </c>
      <c r="AW64" s="32"/>
      <c r="AX64" s="33">
        <v>41603</v>
      </c>
      <c r="AY64" s="32"/>
      <c r="AZ64" s="33"/>
      <c r="BA64" s="32"/>
      <c r="BB64" s="33"/>
      <c r="BC64" s="32">
        <v>1</v>
      </c>
      <c r="BD64" s="33"/>
      <c r="BE64" s="32"/>
      <c r="BF64" s="31" t="s">
        <v>1140</v>
      </c>
      <c r="BG64" s="31"/>
      <c r="BH64" s="31">
        <v>955500883</v>
      </c>
      <c r="BI64" s="31"/>
      <c r="BJ64" s="31"/>
      <c r="BK64" s="31"/>
      <c r="BR64" s="151" t="str">
        <f t="shared" ca="1" si="6"/>
        <v>C</v>
      </c>
      <c r="BS64" s="151" t="str">
        <f t="shared" ca="1" si="7"/>
        <v>L</v>
      </c>
      <c r="BT64" s="151" t="str">
        <f t="shared" ca="1" si="8"/>
        <v>W</v>
      </c>
      <c r="BU64" s="151" t="str">
        <f t="shared" si="9"/>
        <v>FE</v>
      </c>
      <c r="BV64" s="155">
        <f t="shared" ca="1" si="10"/>
        <v>2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 t="b">
        <f t="shared" ca="1" si="31"/>
        <v>0</v>
      </c>
      <c r="CR64" s="155" t="b">
        <f t="shared" ca="1" si="32"/>
        <v>0</v>
      </c>
      <c r="CS64" s="155">
        <f t="shared" ca="1" si="33"/>
        <v>14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>
        <v>1</v>
      </c>
      <c r="D65" s="32">
        <v>24</v>
      </c>
      <c r="E65" s="32" t="s">
        <v>30</v>
      </c>
      <c r="F65" s="32" t="s">
        <v>33</v>
      </c>
      <c r="G65" s="32" t="s">
        <v>31</v>
      </c>
      <c r="H65" s="32"/>
      <c r="I65" s="31" t="s">
        <v>1039</v>
      </c>
      <c r="J65" s="31" t="s">
        <v>1040</v>
      </c>
      <c r="K65" s="31" t="s">
        <v>1041</v>
      </c>
      <c r="L65" s="31"/>
      <c r="M65" s="32" t="s">
        <v>148</v>
      </c>
      <c r="N65" s="33">
        <v>41136</v>
      </c>
      <c r="O65" s="28">
        <f t="shared" ca="1" si="0"/>
        <v>2</v>
      </c>
      <c r="P65" s="28">
        <f t="shared" ca="1" si="1"/>
        <v>5</v>
      </c>
      <c r="Q65" s="28">
        <f t="shared" ca="1" si="2"/>
        <v>12</v>
      </c>
      <c r="R65" s="33">
        <v>41137</v>
      </c>
      <c r="S65" s="32"/>
      <c r="T65" s="33">
        <v>41136</v>
      </c>
      <c r="U65" s="32"/>
      <c r="V65" s="33">
        <v>41204</v>
      </c>
      <c r="W65" s="32"/>
      <c r="X65" s="33">
        <v>41265</v>
      </c>
      <c r="Y65" s="32"/>
      <c r="Z65" s="33">
        <v>41327</v>
      </c>
      <c r="AA65" s="32"/>
      <c r="AB65" s="33">
        <v>41204</v>
      </c>
      <c r="AC65" s="32"/>
      <c r="AD65" s="33">
        <v>41265</v>
      </c>
      <c r="AE65" s="32"/>
      <c r="AF65" s="33">
        <v>41327</v>
      </c>
      <c r="AG65" s="32"/>
      <c r="AH65" s="33">
        <v>41204</v>
      </c>
      <c r="AI65" s="32"/>
      <c r="AJ65" s="33">
        <v>41265</v>
      </c>
      <c r="AK65" s="32"/>
      <c r="AL65" s="33">
        <v>41463</v>
      </c>
      <c r="AM65" s="32"/>
      <c r="AN65" s="33">
        <v>41488</v>
      </c>
      <c r="AO65" s="32"/>
      <c r="AP65" s="33"/>
      <c r="AQ65" s="32">
        <v>9</v>
      </c>
      <c r="AR65" s="33">
        <v>41204</v>
      </c>
      <c r="AS65" s="32"/>
      <c r="AT65" s="33">
        <v>41265</v>
      </c>
      <c r="AU65" s="32"/>
      <c r="AV65" s="33">
        <v>41521</v>
      </c>
      <c r="AW65" s="32"/>
      <c r="AX65" s="33">
        <v>41521</v>
      </c>
      <c r="AY65" s="32"/>
      <c r="AZ65" s="33"/>
      <c r="BA65" s="32"/>
      <c r="BB65" s="33">
        <v>41978</v>
      </c>
      <c r="BC65" s="32"/>
      <c r="BD65" s="33"/>
      <c r="BE65" s="32"/>
      <c r="BF65" s="31" t="s">
        <v>1140</v>
      </c>
      <c r="BG65" s="31"/>
      <c r="BH65" s="31">
        <v>955500883</v>
      </c>
      <c r="BI65" s="31"/>
      <c r="BJ65" s="31"/>
      <c r="BK65" s="31"/>
      <c r="BR65" s="151" t="str">
        <f t="shared" ca="1" si="6"/>
        <v>W</v>
      </c>
      <c r="BS65" s="151" t="str">
        <f t="shared" ca="1" si="7"/>
        <v>L</v>
      </c>
      <c r="BT65" s="151" t="str">
        <f t="shared" ca="1" si="8"/>
        <v>W</v>
      </c>
      <c r="BU65" s="151" t="str">
        <f t="shared" si="9"/>
        <v>ME</v>
      </c>
      <c r="BV65" s="155">
        <f t="shared" ca="1" si="10"/>
        <v>2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 t="b">
        <f t="shared" ca="1" si="32"/>
        <v>0</v>
      </c>
      <c r="CS65" s="155">
        <f t="shared" ca="1" si="33"/>
        <v>17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>
        <v>1</v>
      </c>
      <c r="D66" s="32">
        <v>12</v>
      </c>
      <c r="E66" s="32" t="s">
        <v>30</v>
      </c>
      <c r="F66" s="32" t="s">
        <v>33</v>
      </c>
      <c r="G66" s="32" t="s">
        <v>31</v>
      </c>
      <c r="H66" s="32"/>
      <c r="I66" s="31" t="s">
        <v>1042</v>
      </c>
      <c r="J66" s="31" t="s">
        <v>1043</v>
      </c>
      <c r="K66" s="31" t="s">
        <v>1044</v>
      </c>
      <c r="L66" s="31"/>
      <c r="M66" s="32" t="s">
        <v>148</v>
      </c>
      <c r="N66" s="33">
        <v>41033</v>
      </c>
      <c r="O66" s="28">
        <f t="shared" ca="1" si="0"/>
        <v>2</v>
      </c>
      <c r="P66" s="28">
        <f t="shared" ca="1" si="1"/>
        <v>8</v>
      </c>
      <c r="Q66" s="28">
        <f t="shared" ca="1" si="2"/>
        <v>23</v>
      </c>
      <c r="R66" s="33">
        <v>41036</v>
      </c>
      <c r="S66" s="32"/>
      <c r="T66" s="33">
        <v>41036</v>
      </c>
      <c r="U66" s="32"/>
      <c r="V66" s="33">
        <v>41107</v>
      </c>
      <c r="W66" s="32"/>
      <c r="X66" s="33">
        <v>41169</v>
      </c>
      <c r="Y66" s="32"/>
      <c r="Z66" s="33">
        <v>41282</v>
      </c>
      <c r="AA66" s="32"/>
      <c r="AB66" s="33">
        <v>41107</v>
      </c>
      <c r="AC66" s="32"/>
      <c r="AD66" s="33">
        <v>41169</v>
      </c>
      <c r="AE66" s="32"/>
      <c r="AF66" s="33">
        <v>41282</v>
      </c>
      <c r="AG66" s="32"/>
      <c r="AH66" s="33">
        <v>41107</v>
      </c>
      <c r="AI66" s="32"/>
      <c r="AJ66" s="33">
        <v>41169</v>
      </c>
      <c r="AK66" s="32"/>
      <c r="AL66" s="33">
        <v>41292</v>
      </c>
      <c r="AM66" s="32"/>
      <c r="AN66" s="33"/>
      <c r="AO66" s="32"/>
      <c r="AP66" s="33">
        <v>41986</v>
      </c>
      <c r="AQ66" s="32"/>
      <c r="AR66" s="33">
        <v>41107</v>
      </c>
      <c r="AS66" s="32"/>
      <c r="AT66" s="33">
        <v>41169</v>
      </c>
      <c r="AU66" s="32"/>
      <c r="AV66" s="33"/>
      <c r="AW66" s="32"/>
      <c r="AX66" s="33">
        <v>41412</v>
      </c>
      <c r="AY66" s="32"/>
      <c r="AZ66" s="33">
        <v>41684</v>
      </c>
      <c r="BA66" s="32"/>
      <c r="BB66" s="33">
        <v>41691</v>
      </c>
      <c r="BC66" s="32"/>
      <c r="BD66" s="33"/>
      <c r="BE66" s="32"/>
      <c r="BF66" s="31" t="s">
        <v>1140</v>
      </c>
      <c r="BG66" s="31"/>
      <c r="BH66" s="31">
        <v>955500883</v>
      </c>
      <c r="BI66" s="31"/>
      <c r="BJ66" s="31"/>
      <c r="BK66" s="31"/>
      <c r="BR66" s="151" t="str">
        <f t="shared" ca="1" si="6"/>
        <v>W</v>
      </c>
      <c r="BS66" s="151" t="str">
        <f t="shared" ca="1" si="7"/>
        <v>L</v>
      </c>
      <c r="BT66" s="151" t="str">
        <f t="shared" ca="1" si="8"/>
        <v>W</v>
      </c>
      <c r="BU66" s="151" t="str">
        <f t="shared" si="9"/>
        <v>ME</v>
      </c>
      <c r="BV66" s="155">
        <f t="shared" ca="1" si="10"/>
        <v>2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 t="b">
        <f t="shared" ca="1" si="32"/>
        <v>0</v>
      </c>
      <c r="CS66" s="155">
        <f t="shared" ca="1" si="33"/>
        <v>17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>
        <v>1</v>
      </c>
      <c r="D67" s="32">
        <v>9</v>
      </c>
      <c r="E67" s="32" t="s">
        <v>30</v>
      </c>
      <c r="F67" s="32" t="s">
        <v>33</v>
      </c>
      <c r="G67" s="32" t="s">
        <v>31</v>
      </c>
      <c r="H67" s="32"/>
      <c r="I67" s="31" t="s">
        <v>1045</v>
      </c>
      <c r="J67" s="31" t="s">
        <v>1046</v>
      </c>
      <c r="K67" s="31" t="s">
        <v>1047</v>
      </c>
      <c r="L67" s="31"/>
      <c r="M67" s="32" t="s">
        <v>148</v>
      </c>
      <c r="N67" s="33">
        <v>40946</v>
      </c>
      <c r="O67" s="28">
        <f t="shared" ca="1" si="0"/>
        <v>2</v>
      </c>
      <c r="P67" s="28">
        <f t="shared" ca="1" si="1"/>
        <v>11</v>
      </c>
      <c r="Q67" s="28">
        <f t="shared" ca="1" si="2"/>
        <v>20</v>
      </c>
      <c r="R67" s="33">
        <v>40959</v>
      </c>
      <c r="S67" s="32"/>
      <c r="T67" s="33"/>
      <c r="U67" s="32">
        <v>9</v>
      </c>
      <c r="V67" s="33">
        <v>41739</v>
      </c>
      <c r="W67" s="32"/>
      <c r="X67" s="33">
        <v>41101</v>
      </c>
      <c r="Y67" s="32"/>
      <c r="Z67" s="33">
        <v>41197</v>
      </c>
      <c r="AA67" s="32"/>
      <c r="AB67" s="33">
        <v>41739</v>
      </c>
      <c r="AC67" s="32"/>
      <c r="AD67" s="33">
        <v>41101</v>
      </c>
      <c r="AE67" s="32"/>
      <c r="AF67" s="33">
        <v>41197</v>
      </c>
      <c r="AG67" s="32"/>
      <c r="AH67" s="33">
        <v>41739</v>
      </c>
      <c r="AI67" s="32"/>
      <c r="AJ67" s="33">
        <v>41101</v>
      </c>
      <c r="AK67" s="32"/>
      <c r="AL67" s="33">
        <v>41208</v>
      </c>
      <c r="AM67" s="32"/>
      <c r="AN67" s="33"/>
      <c r="AO67" s="32"/>
      <c r="AP67" s="33"/>
      <c r="AQ67" s="32">
        <v>9</v>
      </c>
      <c r="AR67" s="33">
        <v>41739</v>
      </c>
      <c r="AS67" s="32"/>
      <c r="AT67" s="33">
        <v>41101</v>
      </c>
      <c r="AU67" s="32"/>
      <c r="AV67" s="33">
        <v>41341</v>
      </c>
      <c r="AW67" s="32"/>
      <c r="AX67" s="33">
        <v>41341</v>
      </c>
      <c r="AY67" s="32"/>
      <c r="AZ67" s="33"/>
      <c r="BA67" s="32">
        <v>9</v>
      </c>
      <c r="BB67" s="33">
        <v>41525</v>
      </c>
      <c r="BC67" s="32"/>
      <c r="BD67" s="33"/>
      <c r="BE67" s="32"/>
      <c r="BF67" s="31" t="s">
        <v>1140</v>
      </c>
      <c r="BG67" s="31"/>
      <c r="BH67" s="31">
        <v>955500883</v>
      </c>
      <c r="BI67" s="31"/>
      <c r="BJ67" s="31"/>
      <c r="BK67" s="31"/>
      <c r="BR67" s="151" t="str">
        <f t="shared" ca="1" si="6"/>
        <v>W</v>
      </c>
      <c r="BS67" s="151" t="str">
        <f t="shared" ca="1" si="7"/>
        <v>L</v>
      </c>
      <c r="BT67" s="151" t="str">
        <f t="shared" ca="1" si="8"/>
        <v>W</v>
      </c>
      <c r="BU67" s="151" t="str">
        <f t="shared" si="9"/>
        <v>ME</v>
      </c>
      <c r="BV67" s="155">
        <f t="shared" ca="1" si="10"/>
        <v>2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 t="b">
        <f t="shared" ca="1" si="32"/>
        <v>0</v>
      </c>
      <c r="CS67" s="155">
        <f t="shared" ca="1" si="33"/>
        <v>15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>
        <v>1</v>
      </c>
      <c r="D68" s="32">
        <v>35</v>
      </c>
      <c r="E68" s="32" t="s">
        <v>30</v>
      </c>
      <c r="F68" s="32" t="s">
        <v>156</v>
      </c>
      <c r="G68" s="32" t="s">
        <v>30</v>
      </c>
      <c r="H68" s="32"/>
      <c r="I68" s="31" t="s">
        <v>1048</v>
      </c>
      <c r="J68" s="31" t="s">
        <v>1049</v>
      </c>
      <c r="K68" s="31" t="s">
        <v>982</v>
      </c>
      <c r="L68" s="31"/>
      <c r="M68" s="32" t="s">
        <v>148</v>
      </c>
      <c r="N68" s="33">
        <v>40757</v>
      </c>
      <c r="O68" s="28">
        <f t="shared" ca="1" si="0"/>
        <v>3</v>
      </c>
      <c r="P68" s="28">
        <f t="shared" ca="1" si="1"/>
        <v>5</v>
      </c>
      <c r="Q68" s="28">
        <f t="shared" ca="1" si="2"/>
        <v>25</v>
      </c>
      <c r="R68" s="33">
        <v>40760</v>
      </c>
      <c r="S68" s="32"/>
      <c r="T68" s="33">
        <v>40760</v>
      </c>
      <c r="U68" s="32"/>
      <c r="V68" s="33">
        <v>40821</v>
      </c>
      <c r="W68" s="32"/>
      <c r="X68" s="33">
        <v>40821</v>
      </c>
      <c r="Y68" s="32"/>
      <c r="Z68" s="33">
        <v>40945</v>
      </c>
      <c r="AA68" s="32"/>
      <c r="AB68" s="33">
        <v>40882</v>
      </c>
      <c r="AC68" s="32"/>
      <c r="AD68" s="33">
        <v>40882</v>
      </c>
      <c r="AE68" s="32"/>
      <c r="AF68" s="33">
        <v>40945</v>
      </c>
      <c r="AG68" s="32"/>
      <c r="AH68" s="33">
        <v>40883</v>
      </c>
      <c r="AI68" s="32"/>
      <c r="AJ68" s="33">
        <v>40883</v>
      </c>
      <c r="AK68" s="32"/>
      <c r="AL68" s="33">
        <v>41034</v>
      </c>
      <c r="AM68" s="32"/>
      <c r="AN68" s="33">
        <v>41074</v>
      </c>
      <c r="AO68" s="32"/>
      <c r="AP68" s="33"/>
      <c r="AQ68" s="32">
        <v>9</v>
      </c>
      <c r="AR68" s="33">
        <v>40821</v>
      </c>
      <c r="AS68" s="32"/>
      <c r="AT68" s="33">
        <v>40882</v>
      </c>
      <c r="AU68" s="32"/>
      <c r="AV68" s="33">
        <v>41129</v>
      </c>
      <c r="AW68" s="32"/>
      <c r="AX68" s="33">
        <v>40821</v>
      </c>
      <c r="AY68" s="32"/>
      <c r="AZ68" s="33">
        <v>40882</v>
      </c>
      <c r="BA68" s="32"/>
      <c r="BB68" s="33">
        <v>41319</v>
      </c>
      <c r="BC68" s="32"/>
      <c r="BD68" s="33"/>
      <c r="BE68" s="32"/>
      <c r="BF68" s="31" t="s">
        <v>1140</v>
      </c>
      <c r="BG68" s="31"/>
      <c r="BH68" s="31">
        <v>955500883</v>
      </c>
      <c r="BI68" s="31"/>
      <c r="BJ68" s="31"/>
      <c r="BK68" s="31"/>
      <c r="BR68" s="151" t="str">
        <f t="shared" ca="1" si="6"/>
        <v>X</v>
      </c>
      <c r="BS68" s="151" t="str">
        <f t="shared" ca="1" si="7"/>
        <v>P</v>
      </c>
      <c r="BT68" s="151" t="str">
        <f t="shared" ca="1" si="8"/>
        <v>D</v>
      </c>
      <c r="BU68" s="151" t="str">
        <f t="shared" si="9"/>
        <v>MP</v>
      </c>
      <c r="BV68" s="155">
        <f t="shared" ca="1" si="10"/>
        <v>3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>
        <f t="shared" ca="1" si="34"/>
        <v>18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>
        <v>1</v>
      </c>
      <c r="D69" s="32">
        <v>34</v>
      </c>
      <c r="E69" s="32" t="s">
        <v>30</v>
      </c>
      <c r="F69" s="32" t="s">
        <v>156</v>
      </c>
      <c r="G69" s="32" t="s">
        <v>30</v>
      </c>
      <c r="H69" s="32"/>
      <c r="I69" s="31" t="s">
        <v>1050</v>
      </c>
      <c r="J69" s="31" t="s">
        <v>1051</v>
      </c>
      <c r="K69" s="31" t="s">
        <v>1052</v>
      </c>
      <c r="L69" s="31"/>
      <c r="M69" s="32" t="s">
        <v>147</v>
      </c>
      <c r="N69" s="33">
        <v>40725</v>
      </c>
      <c r="O69" s="28">
        <f t="shared" ca="1" si="0"/>
        <v>3</v>
      </c>
      <c r="P69" s="28">
        <f t="shared" ca="1" si="1"/>
        <v>6</v>
      </c>
      <c r="Q69" s="28">
        <f t="shared" ca="1" si="2"/>
        <v>26</v>
      </c>
      <c r="R69" s="33">
        <v>40725</v>
      </c>
      <c r="S69" s="32"/>
      <c r="T69" s="33">
        <v>40725</v>
      </c>
      <c r="U69" s="32"/>
      <c r="V69" s="33">
        <v>40787</v>
      </c>
      <c r="W69" s="32"/>
      <c r="X69" s="33">
        <v>40863</v>
      </c>
      <c r="Y69" s="32"/>
      <c r="Z69" s="33">
        <v>40927</v>
      </c>
      <c r="AA69" s="32"/>
      <c r="AB69" s="33">
        <v>40787</v>
      </c>
      <c r="AC69" s="32"/>
      <c r="AD69" s="33">
        <v>40863</v>
      </c>
      <c r="AE69" s="32"/>
      <c r="AF69" s="33">
        <v>40927</v>
      </c>
      <c r="AG69" s="32"/>
      <c r="AH69" s="33">
        <v>40787</v>
      </c>
      <c r="AI69" s="32"/>
      <c r="AJ69" s="33">
        <v>40863</v>
      </c>
      <c r="AK69" s="32"/>
      <c r="AL69" s="33">
        <v>40865</v>
      </c>
      <c r="AM69" s="32"/>
      <c r="AN69" s="33">
        <v>40897</v>
      </c>
      <c r="AO69" s="32"/>
      <c r="AP69" s="33"/>
      <c r="AQ69" s="32">
        <v>9</v>
      </c>
      <c r="AR69" s="33">
        <v>40787</v>
      </c>
      <c r="AS69" s="32"/>
      <c r="AT69" s="33">
        <v>40863</v>
      </c>
      <c r="AU69" s="32"/>
      <c r="AV69" s="33"/>
      <c r="AW69" s="32">
        <v>9</v>
      </c>
      <c r="AX69" s="33">
        <v>41105</v>
      </c>
      <c r="AY69" s="32"/>
      <c r="AZ69" s="33"/>
      <c r="BA69" s="32">
        <v>9</v>
      </c>
      <c r="BB69" s="33">
        <v>41145</v>
      </c>
      <c r="BC69" s="32"/>
      <c r="BD69" s="33"/>
      <c r="BE69" s="32"/>
      <c r="BF69" s="31" t="s">
        <v>1140</v>
      </c>
      <c r="BG69" s="31"/>
      <c r="BH69" s="31">
        <v>955500883</v>
      </c>
      <c r="BI69" s="31"/>
      <c r="BJ69" s="31"/>
      <c r="BK69" s="31"/>
      <c r="BR69" s="151" t="str">
        <f t="shared" ca="1" si="6"/>
        <v>D</v>
      </c>
      <c r="BS69" s="151" t="str">
        <f t="shared" ca="1" si="7"/>
        <v>P</v>
      </c>
      <c r="BT69" s="151" t="str">
        <f t="shared" ca="1" si="8"/>
        <v>D</v>
      </c>
      <c r="BU69" s="151" t="str">
        <f t="shared" si="9"/>
        <v>FP</v>
      </c>
      <c r="BV69" s="155">
        <f t="shared" ca="1" si="10"/>
        <v>3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>
        <f t="shared" ca="1" si="34"/>
        <v>16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>
        <v>1</v>
      </c>
      <c r="D70" s="32">
        <v>30</v>
      </c>
      <c r="E70" s="32" t="s">
        <v>30</v>
      </c>
      <c r="F70" s="32" t="s">
        <v>33</v>
      </c>
      <c r="G70" s="32" t="s">
        <v>31</v>
      </c>
      <c r="H70" s="32"/>
      <c r="I70" s="31" t="s">
        <v>1053</v>
      </c>
      <c r="J70" s="31" t="s">
        <v>1054</v>
      </c>
      <c r="K70" s="31" t="s">
        <v>1055</v>
      </c>
      <c r="L70" s="31"/>
      <c r="M70" s="32" t="s">
        <v>148</v>
      </c>
      <c r="N70" s="33">
        <v>40768</v>
      </c>
      <c r="O70" s="28">
        <f t="shared" ca="1" si="0"/>
        <v>3</v>
      </c>
      <c r="P70" s="28">
        <f t="shared" ca="1" si="1"/>
        <v>5</v>
      </c>
      <c r="Q70" s="28">
        <f t="shared" ca="1" si="2"/>
        <v>14</v>
      </c>
      <c r="R70" s="33">
        <v>40768</v>
      </c>
      <c r="S70" s="32"/>
      <c r="T70" s="33">
        <v>40768</v>
      </c>
      <c r="U70" s="32"/>
      <c r="V70" s="33"/>
      <c r="W70" s="32"/>
      <c r="X70" s="33"/>
      <c r="Y70" s="32"/>
      <c r="Z70" s="33"/>
      <c r="AA70" s="32">
        <v>20</v>
      </c>
      <c r="AB70" s="33"/>
      <c r="AC70" s="32"/>
      <c r="AD70" s="33"/>
      <c r="AE70" s="32"/>
      <c r="AF70" s="33"/>
      <c r="AG70" s="32">
        <v>20</v>
      </c>
      <c r="AH70" s="33"/>
      <c r="AI70" s="32"/>
      <c r="AJ70" s="33"/>
      <c r="AK70" s="32">
        <v>20</v>
      </c>
      <c r="AL70" s="33"/>
      <c r="AM70" s="32"/>
      <c r="AN70" s="33"/>
      <c r="AO70" s="32"/>
      <c r="AP70" s="33"/>
      <c r="AQ70" s="32">
        <v>20</v>
      </c>
      <c r="AR70" s="33"/>
      <c r="AS70" s="32"/>
      <c r="AT70" s="33"/>
      <c r="AU70" s="32"/>
      <c r="AV70" s="33"/>
      <c r="AW70" s="32">
        <v>20</v>
      </c>
      <c r="AX70" s="33"/>
      <c r="AY70" s="32"/>
      <c r="AZ70" s="33"/>
      <c r="BA70" s="32"/>
      <c r="BB70" s="33"/>
      <c r="BC70" s="32">
        <v>20</v>
      </c>
      <c r="BD70" s="33"/>
      <c r="BE70" s="32"/>
      <c r="BF70" s="31" t="s">
        <v>1140</v>
      </c>
      <c r="BG70" s="31"/>
      <c r="BH70" s="31">
        <v>955500883</v>
      </c>
      <c r="BI70" s="31"/>
      <c r="BJ70" s="31"/>
      <c r="BK70" s="31"/>
      <c r="BR70" s="151" t="str">
        <f t="shared" ca="1" si="6"/>
        <v>X</v>
      </c>
      <c r="BS70" s="151" t="str">
        <f t="shared" ca="1" si="7"/>
        <v>Q</v>
      </c>
      <c r="BT70" s="151" t="str">
        <f t="shared" ca="1" si="8"/>
        <v>X</v>
      </c>
      <c r="BU70" s="151" t="str">
        <f t="shared" si="9"/>
        <v>ME</v>
      </c>
      <c r="BV70" s="155">
        <f t="shared" ca="1" si="10"/>
        <v>3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>
        <f t="shared" ca="1" si="34"/>
        <v>2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>
        <v>1</v>
      </c>
      <c r="D71" s="32">
        <v>23</v>
      </c>
      <c r="E71" s="32" t="s">
        <v>30</v>
      </c>
      <c r="F71" s="32" t="s">
        <v>33</v>
      </c>
      <c r="G71" s="32" t="s">
        <v>31</v>
      </c>
      <c r="H71" s="32"/>
      <c r="I71" s="31" t="s">
        <v>1056</v>
      </c>
      <c r="J71" s="31" t="s">
        <v>1057</v>
      </c>
      <c r="K71" s="31" t="s">
        <v>1058</v>
      </c>
      <c r="L71" s="31"/>
      <c r="M71" s="32" t="s">
        <v>147</v>
      </c>
      <c r="N71" s="33">
        <v>40708</v>
      </c>
      <c r="O71" s="28">
        <f t="shared" ca="1" si="0"/>
        <v>3</v>
      </c>
      <c r="P71" s="28">
        <f t="shared" ca="1" si="1"/>
        <v>7</v>
      </c>
      <c r="Q71" s="28">
        <f t="shared" ca="1" si="2"/>
        <v>13</v>
      </c>
      <c r="R71" s="33">
        <v>40709</v>
      </c>
      <c r="S71" s="32"/>
      <c r="T71" s="33">
        <v>40709</v>
      </c>
      <c r="U71" s="32"/>
      <c r="V71" s="33">
        <v>40771</v>
      </c>
      <c r="W71" s="32"/>
      <c r="X71" s="33">
        <v>40833</v>
      </c>
      <c r="Y71" s="32"/>
      <c r="Z71" s="33">
        <v>40897</v>
      </c>
      <c r="AA71" s="32"/>
      <c r="AB71" s="33">
        <v>40771</v>
      </c>
      <c r="AC71" s="32"/>
      <c r="AD71" s="33">
        <v>40833</v>
      </c>
      <c r="AE71" s="32"/>
      <c r="AF71" s="33">
        <v>40897</v>
      </c>
      <c r="AG71" s="32"/>
      <c r="AH71" s="33">
        <v>40801</v>
      </c>
      <c r="AI71" s="32"/>
      <c r="AJ71" s="33">
        <v>40862</v>
      </c>
      <c r="AK71" s="32"/>
      <c r="AL71" s="33">
        <v>40923</v>
      </c>
      <c r="AM71" s="32"/>
      <c r="AN71" s="33">
        <v>40983</v>
      </c>
      <c r="AO71" s="32"/>
      <c r="AP71" s="33"/>
      <c r="AQ71" s="32">
        <v>9</v>
      </c>
      <c r="AR71" s="33">
        <v>40771</v>
      </c>
      <c r="AS71" s="32"/>
      <c r="AT71" s="33">
        <v>40833</v>
      </c>
      <c r="AU71" s="32"/>
      <c r="AV71" s="33">
        <v>41078</v>
      </c>
      <c r="AW71" s="32"/>
      <c r="AX71" s="33">
        <v>41078</v>
      </c>
      <c r="AY71" s="32"/>
      <c r="AZ71" s="33"/>
      <c r="BA71" s="32">
        <v>9</v>
      </c>
      <c r="BB71" s="33">
        <v>41279</v>
      </c>
      <c r="BC71" s="32"/>
      <c r="BD71" s="33"/>
      <c r="BE71" s="32"/>
      <c r="BF71" s="31" t="s">
        <v>1140</v>
      </c>
      <c r="BG71" s="31"/>
      <c r="BH71" s="31">
        <v>955500883</v>
      </c>
      <c r="BI71" s="31"/>
      <c r="BJ71" s="31"/>
      <c r="BK71" s="31"/>
      <c r="BR71" s="151" t="str">
        <f t="shared" ca="1" si="6"/>
        <v>D</v>
      </c>
      <c r="BS71" s="151" t="str">
        <f t="shared" ca="1" si="7"/>
        <v>Q</v>
      </c>
      <c r="BT71" s="151" t="str">
        <f t="shared" ca="1" si="8"/>
        <v>X</v>
      </c>
      <c r="BU71" s="151" t="str">
        <f t="shared" si="9"/>
        <v>FE</v>
      </c>
      <c r="BV71" s="155">
        <f t="shared" ca="1" si="10"/>
        <v>3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VAC</v>
      </c>
      <c r="CP71" s="151" t="b">
        <f t="shared" ca="1" si="30"/>
        <v>0</v>
      </c>
      <c r="CQ71" s="155" t="b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>
        <f t="shared" ca="1" si="34"/>
        <v>17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>
        <v>1</v>
      </c>
      <c r="D72" s="32">
        <v>19</v>
      </c>
      <c r="E72" s="32" t="s">
        <v>30</v>
      </c>
      <c r="F72" s="32" t="s">
        <v>156</v>
      </c>
      <c r="G72" s="32" t="s">
        <v>31</v>
      </c>
      <c r="H72" s="32"/>
      <c r="I72" s="31" t="s">
        <v>980</v>
      </c>
      <c r="J72" s="31" t="s">
        <v>972</v>
      </c>
      <c r="K72" s="31" t="s">
        <v>1059</v>
      </c>
      <c r="L72" s="31"/>
      <c r="M72" s="32" t="s">
        <v>148</v>
      </c>
      <c r="N72" s="33">
        <v>40612</v>
      </c>
      <c r="O72" s="28">
        <f t="shared" ca="1" si="0"/>
        <v>3</v>
      </c>
      <c r="P72" s="28">
        <f t="shared" ca="1" si="1"/>
        <v>10</v>
      </c>
      <c r="Q72" s="28">
        <f t="shared" ca="1" si="2"/>
        <v>17</v>
      </c>
      <c r="R72" s="33">
        <v>40612</v>
      </c>
      <c r="S72" s="32"/>
      <c r="T72" s="33">
        <v>40612</v>
      </c>
      <c r="U72" s="32"/>
      <c r="V72" s="33">
        <v>40675</v>
      </c>
      <c r="W72" s="32"/>
      <c r="X72" s="33">
        <v>40734</v>
      </c>
      <c r="Y72" s="32"/>
      <c r="Z72" s="33">
        <v>40801</v>
      </c>
      <c r="AA72" s="32"/>
      <c r="AB72" s="33">
        <v>40675</v>
      </c>
      <c r="AC72" s="32"/>
      <c r="AD72" s="33">
        <v>40734</v>
      </c>
      <c r="AE72" s="32"/>
      <c r="AF72" s="33">
        <v>40801</v>
      </c>
      <c r="AG72" s="32"/>
      <c r="AH72" s="33">
        <v>40675</v>
      </c>
      <c r="AI72" s="32"/>
      <c r="AJ72" s="33">
        <v>40734</v>
      </c>
      <c r="AK72" s="32"/>
      <c r="AL72" s="33">
        <v>40834</v>
      </c>
      <c r="AM72" s="32"/>
      <c r="AN72" s="33"/>
      <c r="AO72" s="32"/>
      <c r="AP72" s="33"/>
      <c r="AQ72" s="32">
        <v>9</v>
      </c>
      <c r="AR72" s="33">
        <v>40709</v>
      </c>
      <c r="AS72" s="32"/>
      <c r="AT72" s="33">
        <v>40768</v>
      </c>
      <c r="AU72" s="32"/>
      <c r="AV72" s="33">
        <v>40983</v>
      </c>
      <c r="AW72" s="32"/>
      <c r="AX72" s="33">
        <v>40620</v>
      </c>
      <c r="AY72" s="32"/>
      <c r="AZ72" s="33"/>
      <c r="BA72" s="32">
        <v>11</v>
      </c>
      <c r="BB72" s="33">
        <v>41183</v>
      </c>
      <c r="BC72" s="32"/>
      <c r="BD72" s="33"/>
      <c r="BE72" s="32"/>
      <c r="BF72" s="31" t="s">
        <v>1140</v>
      </c>
      <c r="BG72" s="31"/>
      <c r="BH72" s="31">
        <v>955500883</v>
      </c>
      <c r="BI72" s="31"/>
      <c r="BJ72" s="31"/>
      <c r="BK72" s="31"/>
      <c r="BR72" s="151" t="str">
        <f t="shared" ca="1" si="6"/>
        <v>X</v>
      </c>
      <c r="BS72" s="151" t="str">
        <f t="shared" ca="1" si="7"/>
        <v>P</v>
      </c>
      <c r="BT72" s="151" t="str">
        <f t="shared" ca="1" si="8"/>
        <v>X</v>
      </c>
      <c r="BU72" s="151" t="str">
        <f t="shared" si="9"/>
        <v>MP</v>
      </c>
      <c r="BV72" s="155">
        <f t="shared" ca="1" si="10"/>
        <v>3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VAC</v>
      </c>
      <c r="CP72" s="151" t="b">
        <f t="shared" ca="1" si="30"/>
        <v>0</v>
      </c>
      <c r="CQ72" s="155" t="b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>
        <f t="shared" ca="1" si="34"/>
        <v>16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>
        <v>1</v>
      </c>
      <c r="D73" s="32">
        <v>16</v>
      </c>
      <c r="E73" s="32" t="s">
        <v>30</v>
      </c>
      <c r="F73" s="32" t="s">
        <v>156</v>
      </c>
      <c r="G73" s="32" t="s">
        <v>31</v>
      </c>
      <c r="H73" s="32"/>
      <c r="I73" s="31" t="s">
        <v>1060</v>
      </c>
      <c r="J73" s="31" t="s">
        <v>1061</v>
      </c>
      <c r="K73" s="31" t="s">
        <v>1062</v>
      </c>
      <c r="L73" s="31"/>
      <c r="M73" s="32" t="s">
        <v>147</v>
      </c>
      <c r="N73" s="33">
        <v>40878</v>
      </c>
      <c r="O73" s="28">
        <f t="shared" ca="1" si="0"/>
        <v>3</v>
      </c>
      <c r="P73" s="28">
        <f t="shared" ca="1" si="1"/>
        <v>1</v>
      </c>
      <c r="Q73" s="28">
        <f t="shared" ca="1" si="2"/>
        <v>26</v>
      </c>
      <c r="R73" s="33">
        <v>40879</v>
      </c>
      <c r="S73" s="32"/>
      <c r="T73" s="33">
        <v>40879</v>
      </c>
      <c r="U73" s="32"/>
      <c r="V73" s="33">
        <v>40940</v>
      </c>
      <c r="W73" s="32"/>
      <c r="X73" s="33">
        <v>41004</v>
      </c>
      <c r="Y73" s="32"/>
      <c r="Z73" s="33">
        <v>41065</v>
      </c>
      <c r="AA73" s="32"/>
      <c r="AB73" s="33">
        <v>40940</v>
      </c>
      <c r="AC73" s="32"/>
      <c r="AD73" s="33">
        <v>41004</v>
      </c>
      <c r="AE73" s="32"/>
      <c r="AF73" s="33">
        <v>41065</v>
      </c>
      <c r="AG73" s="32"/>
      <c r="AH73" s="33">
        <v>40940</v>
      </c>
      <c r="AI73" s="32"/>
      <c r="AJ73" s="33">
        <v>41004</v>
      </c>
      <c r="AK73" s="32"/>
      <c r="AL73" s="33">
        <v>41102</v>
      </c>
      <c r="AM73" s="32"/>
      <c r="AN73" s="33">
        <v>41136</v>
      </c>
      <c r="AO73" s="32"/>
      <c r="AP73" s="33"/>
      <c r="AQ73" s="32"/>
      <c r="AR73" s="33">
        <v>40940</v>
      </c>
      <c r="AS73" s="32"/>
      <c r="AT73" s="33">
        <v>41004</v>
      </c>
      <c r="AU73" s="32"/>
      <c r="AV73" s="33">
        <v>41248</v>
      </c>
      <c r="AW73" s="32"/>
      <c r="AX73" s="33">
        <v>41248</v>
      </c>
      <c r="AY73" s="32"/>
      <c r="AZ73" s="33"/>
      <c r="BA73" s="32">
        <v>9</v>
      </c>
      <c r="BB73" s="33">
        <v>41463</v>
      </c>
      <c r="BC73" s="32"/>
      <c r="BD73" s="33"/>
      <c r="BE73" s="32"/>
      <c r="BF73" s="31" t="s">
        <v>1140</v>
      </c>
      <c r="BG73" s="31"/>
      <c r="BH73" s="31">
        <v>955500883</v>
      </c>
      <c r="BI73" s="31"/>
      <c r="BJ73" s="31"/>
      <c r="BK73" s="31"/>
      <c r="BR73" s="151" t="str">
        <f t="shared" ca="1" si="6"/>
        <v>D</v>
      </c>
      <c r="BS73" s="151" t="str">
        <f t="shared" ca="1" si="7"/>
        <v>P</v>
      </c>
      <c r="BT73" s="151" t="str">
        <f t="shared" ca="1" si="8"/>
        <v>X</v>
      </c>
      <c r="BU73" s="151" t="str">
        <f t="shared" si="9"/>
        <v>FP</v>
      </c>
      <c r="BV73" s="155">
        <f t="shared" ca="1" si="10"/>
        <v>3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VAC</v>
      </c>
      <c r="CP73" s="151" t="b">
        <f t="shared" ca="1" si="30"/>
        <v>0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>
        <f t="shared" ca="1" si="34"/>
        <v>17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>
        <v>1</v>
      </c>
      <c r="D74" s="32">
        <v>14</v>
      </c>
      <c r="E74" s="32" t="s">
        <v>30</v>
      </c>
      <c r="F74" s="32" t="s">
        <v>33</v>
      </c>
      <c r="G74" s="32" t="s">
        <v>31</v>
      </c>
      <c r="H74" s="32"/>
      <c r="I74" s="31" t="s">
        <v>1063</v>
      </c>
      <c r="J74" s="31" t="s">
        <v>1064</v>
      </c>
      <c r="K74" s="31" t="s">
        <v>1065</v>
      </c>
      <c r="L74" s="31"/>
      <c r="M74" s="32" t="s">
        <v>148</v>
      </c>
      <c r="N74" s="33">
        <v>40745</v>
      </c>
      <c r="O74" s="28">
        <f t="shared" ref="O74:O137" ca="1" si="36">IF(N74="",0,DATEDIF(N74,TODAY(),"Y"))</f>
        <v>3</v>
      </c>
      <c r="P74" s="28">
        <f t="shared" ref="P74:P137" ca="1" si="37">IF(N74="",0,DATEDIF(N74,TODAY(),"YM"))</f>
        <v>6</v>
      </c>
      <c r="Q74" s="28">
        <f t="shared" ref="Q74:Q137" ca="1" si="38">IF(N74="",0,DATEDIF(N74,TODAY(),"MD"))</f>
        <v>6</v>
      </c>
      <c r="R74" s="33">
        <v>40746</v>
      </c>
      <c r="S74" s="32"/>
      <c r="T74" s="33">
        <v>40746</v>
      </c>
      <c r="U74" s="32"/>
      <c r="V74" s="33">
        <v>40807</v>
      </c>
      <c r="W74" s="32"/>
      <c r="X74" s="33">
        <v>40892</v>
      </c>
      <c r="Y74" s="32"/>
      <c r="Z74" s="33">
        <v>40959</v>
      </c>
      <c r="AA74" s="32"/>
      <c r="AB74" s="33">
        <v>40807</v>
      </c>
      <c r="AC74" s="32"/>
      <c r="AD74" s="33">
        <v>40892</v>
      </c>
      <c r="AE74" s="32"/>
      <c r="AF74" s="33">
        <v>40959</v>
      </c>
      <c r="AG74" s="32"/>
      <c r="AH74" s="33">
        <v>40814</v>
      </c>
      <c r="AI74" s="32"/>
      <c r="AJ74" s="33">
        <v>40869</v>
      </c>
      <c r="AK74" s="32"/>
      <c r="AL74" s="33">
        <v>41942</v>
      </c>
      <c r="AM74" s="32"/>
      <c r="AN74" s="33"/>
      <c r="AO74" s="32"/>
      <c r="AP74" s="33"/>
      <c r="AQ74" s="32">
        <v>9</v>
      </c>
      <c r="AR74" s="33">
        <v>40840</v>
      </c>
      <c r="AS74" s="32"/>
      <c r="AT74" s="33"/>
      <c r="AU74" s="32">
        <v>9</v>
      </c>
      <c r="AV74" s="33">
        <v>41129</v>
      </c>
      <c r="AW74" s="32"/>
      <c r="AX74" s="33">
        <v>41120</v>
      </c>
      <c r="AY74" s="32"/>
      <c r="AZ74" s="33"/>
      <c r="BA74" s="32"/>
      <c r="BB74" s="33">
        <v>41383</v>
      </c>
      <c r="BC74" s="32"/>
      <c r="BD74" s="33"/>
      <c r="BE74" s="32"/>
      <c r="BF74" s="31" t="s">
        <v>1140</v>
      </c>
      <c r="BG74" s="31"/>
      <c r="BH74" s="31">
        <v>955500883</v>
      </c>
      <c r="BI74" s="31"/>
      <c r="BJ74" s="31"/>
      <c r="BK74" s="31"/>
      <c r="BR74" s="151" t="str">
        <f t="shared" ca="1" si="6"/>
        <v>X</v>
      </c>
      <c r="BS74" s="151" t="str">
        <f t="shared" ca="1" si="7"/>
        <v>Q</v>
      </c>
      <c r="BT74" s="151" t="str">
        <f t="shared" ca="1" si="8"/>
        <v>X</v>
      </c>
      <c r="BU74" s="151" t="str">
        <f t="shared" si="9"/>
        <v>ME</v>
      </c>
      <c r="BV74" s="155">
        <f t="shared" ca="1" si="10"/>
        <v>3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VAC</v>
      </c>
      <c r="CP74" s="151" t="b">
        <f t="shared" ca="1" si="30"/>
        <v>0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>
        <f t="shared" ca="1" si="34"/>
        <v>15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>
        <v>1</v>
      </c>
      <c r="D75" s="32">
        <v>10</v>
      </c>
      <c r="E75" s="32" t="s">
        <v>30</v>
      </c>
      <c r="F75" s="32" t="s">
        <v>156</v>
      </c>
      <c r="G75" s="32" t="s">
        <v>30</v>
      </c>
      <c r="H75" s="32"/>
      <c r="I75" s="31" t="s">
        <v>1066</v>
      </c>
      <c r="J75" s="31" t="s">
        <v>1067</v>
      </c>
      <c r="K75" s="31" t="s">
        <v>1068</v>
      </c>
      <c r="L75" s="31"/>
      <c r="M75" s="32" t="s">
        <v>148</v>
      </c>
      <c r="N75" s="33">
        <v>40726</v>
      </c>
      <c r="O75" s="28">
        <f t="shared" ca="1" si="36"/>
        <v>3</v>
      </c>
      <c r="P75" s="28">
        <f t="shared" ca="1" si="37"/>
        <v>6</v>
      </c>
      <c r="Q75" s="28">
        <f t="shared" ca="1" si="38"/>
        <v>25</v>
      </c>
      <c r="R75" s="33">
        <v>40729</v>
      </c>
      <c r="S75" s="32"/>
      <c r="T75" s="33">
        <v>40729</v>
      </c>
      <c r="U75" s="32"/>
      <c r="V75" s="33">
        <v>40796</v>
      </c>
      <c r="W75" s="32"/>
      <c r="X75" s="33">
        <v>40862</v>
      </c>
      <c r="Y75" s="32"/>
      <c r="Z75" s="33">
        <v>40926</v>
      </c>
      <c r="AA75" s="32"/>
      <c r="AB75" s="33">
        <v>40796</v>
      </c>
      <c r="AC75" s="32"/>
      <c r="AD75" s="33">
        <v>40862</v>
      </c>
      <c r="AE75" s="32"/>
      <c r="AF75" s="33">
        <v>40926</v>
      </c>
      <c r="AG75" s="32"/>
      <c r="AH75" s="33">
        <v>40831</v>
      </c>
      <c r="AI75" s="32"/>
      <c r="AJ75" s="33">
        <v>40897</v>
      </c>
      <c r="AK75" s="32"/>
      <c r="AL75" s="33">
        <v>40959</v>
      </c>
      <c r="AM75" s="32"/>
      <c r="AN75" s="33">
        <v>40988</v>
      </c>
      <c r="AO75" s="32"/>
      <c r="AP75" s="33"/>
      <c r="AQ75" s="32"/>
      <c r="AR75" s="33">
        <v>41162</v>
      </c>
      <c r="AS75" s="32"/>
      <c r="AT75" s="33">
        <v>40862</v>
      </c>
      <c r="AU75" s="32"/>
      <c r="AV75" s="33">
        <v>41100</v>
      </c>
      <c r="AW75" s="32"/>
      <c r="AX75" s="33">
        <v>41100</v>
      </c>
      <c r="AY75" s="32"/>
      <c r="AZ75" s="33">
        <v>41743</v>
      </c>
      <c r="BA75" s="32"/>
      <c r="BB75" s="33">
        <v>41357</v>
      </c>
      <c r="BC75" s="32"/>
      <c r="BD75" s="33"/>
      <c r="BE75" s="32"/>
      <c r="BF75" s="31" t="s">
        <v>1140</v>
      </c>
      <c r="BG75" s="31"/>
      <c r="BH75" s="31">
        <v>955500883</v>
      </c>
      <c r="BI75" s="31"/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X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P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D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MP</v>
      </c>
      <c r="BV75" s="155">
        <f t="shared" ref="BV75:BV138" ca="1" si="43">IF(O75+P75+Q75&lt;&gt;0,IF(O75=1,1,IF(O75=2,2,IF(O75=3,3, IF(O75=4,4,IF(P75=0,-1,0))))))</f>
        <v>3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VAC</v>
      </c>
      <c r="CO75" s="151" t="str">
        <f t="shared" ref="CO75:CO138" ca="1" si="62">IF($BV75=1,IF(P75&gt;=6,IF(BB75&lt;&gt;"","VAC","NO_VAC")),IF($BV75&gt;1,IF(BB75&lt;&gt;"","VAC","NO_VAC")))</f>
        <v>VAC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>
        <f t="shared" ref="CT75:CT138" ca="1" si="67">IF(O75=3,COUNT(R75,T75,V75,X75,Z75,AB75,AD75,AF75,AH75,AJ75,AL75,AN75,AR75,AT75,AV75,AX75,AP75,AZ75,BB75))</f>
        <v>18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>
        <v>1</v>
      </c>
      <c r="D76" s="32">
        <v>6</v>
      </c>
      <c r="E76" s="32" t="s">
        <v>30</v>
      </c>
      <c r="F76" s="32" t="s">
        <v>33</v>
      </c>
      <c r="G76" s="32" t="s">
        <v>31</v>
      </c>
      <c r="H76" s="32"/>
      <c r="I76" s="31" t="s">
        <v>1069</v>
      </c>
      <c r="J76" s="31" t="s">
        <v>1070</v>
      </c>
      <c r="K76" s="31" t="s">
        <v>1052</v>
      </c>
      <c r="L76" s="31"/>
      <c r="M76" s="32" t="s">
        <v>147</v>
      </c>
      <c r="N76" s="33">
        <v>40725</v>
      </c>
      <c r="O76" s="28">
        <f t="shared" ca="1" si="36"/>
        <v>3</v>
      </c>
      <c r="P76" s="28">
        <f t="shared" ca="1" si="37"/>
        <v>6</v>
      </c>
      <c r="Q76" s="28">
        <f t="shared" ca="1" si="38"/>
        <v>26</v>
      </c>
      <c r="R76" s="33">
        <v>40726</v>
      </c>
      <c r="S76" s="32"/>
      <c r="T76" s="33">
        <v>40726</v>
      </c>
      <c r="U76" s="32"/>
      <c r="V76" s="33">
        <v>40787</v>
      </c>
      <c r="W76" s="32"/>
      <c r="X76" s="33">
        <v>40863</v>
      </c>
      <c r="Y76" s="32"/>
      <c r="Z76" s="33">
        <v>40927</v>
      </c>
      <c r="AA76" s="32"/>
      <c r="AB76" s="33">
        <v>40807</v>
      </c>
      <c r="AC76" s="32"/>
      <c r="AD76" s="33">
        <v>40863</v>
      </c>
      <c r="AE76" s="32"/>
      <c r="AF76" s="33">
        <v>40925</v>
      </c>
      <c r="AG76" s="32"/>
      <c r="AH76" s="33">
        <v>40787</v>
      </c>
      <c r="AI76" s="32"/>
      <c r="AJ76" s="33">
        <v>40826</v>
      </c>
      <c r="AK76" s="32"/>
      <c r="AL76" s="33">
        <v>41145</v>
      </c>
      <c r="AM76" s="32"/>
      <c r="AN76" s="33">
        <v>41207</v>
      </c>
      <c r="AO76" s="32"/>
      <c r="AP76" s="33"/>
      <c r="AQ76" s="32"/>
      <c r="AR76" s="33">
        <v>40787</v>
      </c>
      <c r="AS76" s="32"/>
      <c r="AT76" s="33">
        <v>40863</v>
      </c>
      <c r="AU76" s="32"/>
      <c r="AV76" s="33">
        <v>41210</v>
      </c>
      <c r="AW76" s="32"/>
      <c r="AX76" s="33">
        <v>41215</v>
      </c>
      <c r="AY76" s="32"/>
      <c r="AZ76" s="33">
        <v>40816</v>
      </c>
      <c r="BA76" s="32"/>
      <c r="BB76" s="33">
        <v>41875</v>
      </c>
      <c r="BC76" s="32"/>
      <c r="BD76" s="33"/>
      <c r="BE76" s="32"/>
      <c r="BF76" s="31" t="s">
        <v>1140</v>
      </c>
      <c r="BG76" s="31"/>
      <c r="BH76" s="31">
        <v>955500883</v>
      </c>
      <c r="BI76" s="31"/>
      <c r="BJ76" s="31"/>
      <c r="BK76" s="31"/>
      <c r="BR76" s="151" t="str">
        <f t="shared" ca="1" si="39"/>
        <v>D</v>
      </c>
      <c r="BS76" s="151" t="str">
        <f t="shared" ca="1" si="40"/>
        <v>Q</v>
      </c>
      <c r="BT76" s="151" t="str">
        <f t="shared" ca="1" si="41"/>
        <v>X</v>
      </c>
      <c r="BU76" s="151" t="str">
        <f t="shared" si="42"/>
        <v>FE</v>
      </c>
      <c r="BV76" s="155">
        <f t="shared" ca="1" si="43"/>
        <v>3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VAC</v>
      </c>
      <c r="CO76" s="151" t="str">
        <f t="shared" ca="1" si="62"/>
        <v>VAC</v>
      </c>
      <c r="CP76" s="151" t="b">
        <f t="shared" ca="1" si="63"/>
        <v>0</v>
      </c>
      <c r="CQ76" s="155" t="b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>
        <f t="shared" ca="1" si="67"/>
        <v>18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>
        <v>1</v>
      </c>
      <c r="D77" s="32">
        <v>3</v>
      </c>
      <c r="E77" s="32" t="s">
        <v>30</v>
      </c>
      <c r="F77" s="32" t="s">
        <v>156</v>
      </c>
      <c r="G77" s="32" t="s">
        <v>30</v>
      </c>
      <c r="H77" s="32"/>
      <c r="I77" s="31" t="s">
        <v>1071</v>
      </c>
      <c r="J77" s="31" t="s">
        <v>1072</v>
      </c>
      <c r="K77" s="31" t="s">
        <v>1073</v>
      </c>
      <c r="L77" s="31"/>
      <c r="M77" s="32" t="s">
        <v>147</v>
      </c>
      <c r="N77" s="33">
        <v>40585</v>
      </c>
      <c r="O77" s="28">
        <f t="shared" ca="1" si="36"/>
        <v>3</v>
      </c>
      <c r="P77" s="28">
        <f t="shared" ca="1" si="37"/>
        <v>11</v>
      </c>
      <c r="Q77" s="28">
        <f t="shared" ca="1" si="38"/>
        <v>16</v>
      </c>
      <c r="R77" s="33">
        <v>40586</v>
      </c>
      <c r="S77" s="32"/>
      <c r="T77" s="33"/>
      <c r="U77" s="32">
        <v>9</v>
      </c>
      <c r="V77" s="33">
        <v>40644</v>
      </c>
      <c r="W77" s="32"/>
      <c r="X77" s="33">
        <v>40705</v>
      </c>
      <c r="Y77" s="32"/>
      <c r="Z77" s="33">
        <v>40766</v>
      </c>
      <c r="AA77" s="32"/>
      <c r="AB77" s="33">
        <v>40644</v>
      </c>
      <c r="AC77" s="32"/>
      <c r="AD77" s="33">
        <v>40705</v>
      </c>
      <c r="AE77" s="32"/>
      <c r="AF77" s="33">
        <v>40766</v>
      </c>
      <c r="AG77" s="32"/>
      <c r="AH77" s="33">
        <v>40644</v>
      </c>
      <c r="AI77" s="32"/>
      <c r="AJ77" s="33">
        <v>40705</v>
      </c>
      <c r="AK77" s="32"/>
      <c r="AL77" s="33">
        <v>40827</v>
      </c>
      <c r="AM77" s="32"/>
      <c r="AN77" s="33">
        <v>40865</v>
      </c>
      <c r="AO77" s="32"/>
      <c r="AP77" s="33"/>
      <c r="AQ77" s="32"/>
      <c r="AR77" s="33">
        <v>40644</v>
      </c>
      <c r="AS77" s="32"/>
      <c r="AT77" s="33">
        <v>40705</v>
      </c>
      <c r="AU77" s="32"/>
      <c r="AV77" s="33">
        <v>41013</v>
      </c>
      <c r="AW77" s="32"/>
      <c r="AX77" s="33">
        <v>40984</v>
      </c>
      <c r="AY77" s="32"/>
      <c r="AZ77" s="33"/>
      <c r="BA77" s="32">
        <v>17</v>
      </c>
      <c r="BB77" s="33">
        <v>41139</v>
      </c>
      <c r="BC77" s="32"/>
      <c r="BD77" s="33"/>
      <c r="BE77" s="32"/>
      <c r="BF77" s="31" t="s">
        <v>1140</v>
      </c>
      <c r="BG77" s="31"/>
      <c r="BH77" s="31">
        <v>955500883</v>
      </c>
      <c r="BI77" s="31"/>
      <c r="BJ77" s="31"/>
      <c r="BK77" s="31"/>
      <c r="BR77" s="151" t="str">
        <f t="shared" ca="1" si="39"/>
        <v>D</v>
      </c>
      <c r="BS77" s="151" t="str">
        <f t="shared" ca="1" si="40"/>
        <v>P</v>
      </c>
      <c r="BT77" s="151" t="str">
        <f t="shared" ca="1" si="41"/>
        <v>D</v>
      </c>
      <c r="BU77" s="151" t="str">
        <f t="shared" si="42"/>
        <v>FP</v>
      </c>
      <c r="BV77" s="155">
        <f t="shared" ca="1" si="43"/>
        <v>3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>
        <f t="shared" ca="1" si="67"/>
        <v>16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>
        <v>1</v>
      </c>
      <c r="D78" s="32">
        <v>50</v>
      </c>
      <c r="E78" s="32" t="s">
        <v>30</v>
      </c>
      <c r="F78" s="32" t="s">
        <v>156</v>
      </c>
      <c r="G78" s="32" t="s">
        <v>31</v>
      </c>
      <c r="H78" s="32"/>
      <c r="I78" s="31" t="s">
        <v>1074</v>
      </c>
      <c r="J78" s="31" t="s">
        <v>1075</v>
      </c>
      <c r="K78" s="31" t="s">
        <v>1076</v>
      </c>
      <c r="L78" s="31"/>
      <c r="M78" s="32" t="s">
        <v>148</v>
      </c>
      <c r="N78" s="33">
        <v>40522</v>
      </c>
      <c r="O78" s="28">
        <f t="shared" ca="1" si="36"/>
        <v>4</v>
      </c>
      <c r="P78" s="28">
        <f t="shared" ca="1" si="37"/>
        <v>1</v>
      </c>
      <c r="Q78" s="28">
        <f t="shared" ca="1" si="38"/>
        <v>17</v>
      </c>
      <c r="R78" s="33">
        <v>40523</v>
      </c>
      <c r="S78" s="32"/>
      <c r="T78" s="33">
        <v>40523</v>
      </c>
      <c r="U78" s="32"/>
      <c r="V78" s="33">
        <v>40586</v>
      </c>
      <c r="W78" s="32"/>
      <c r="X78" s="33">
        <v>40648</v>
      </c>
      <c r="Y78" s="32"/>
      <c r="Z78" s="33">
        <v>40709</v>
      </c>
      <c r="AA78" s="32"/>
      <c r="AB78" s="33">
        <v>40586</v>
      </c>
      <c r="AC78" s="32"/>
      <c r="AD78" s="33">
        <v>40648</v>
      </c>
      <c r="AE78" s="32"/>
      <c r="AF78" s="33">
        <v>40709</v>
      </c>
      <c r="AG78" s="32"/>
      <c r="AH78" s="33">
        <v>40614</v>
      </c>
      <c r="AI78" s="32"/>
      <c r="AJ78" s="33">
        <v>40645</v>
      </c>
      <c r="AK78" s="32"/>
      <c r="AL78" s="33">
        <v>40740</v>
      </c>
      <c r="AM78" s="32"/>
      <c r="AN78" s="33">
        <v>40772</v>
      </c>
      <c r="AO78" s="32"/>
      <c r="AP78" s="33">
        <v>40952</v>
      </c>
      <c r="AQ78" s="32"/>
      <c r="AR78" s="33">
        <v>40586</v>
      </c>
      <c r="AS78" s="32"/>
      <c r="AT78" s="33">
        <v>40648</v>
      </c>
      <c r="AU78" s="32"/>
      <c r="AV78" s="33">
        <v>40889</v>
      </c>
      <c r="AW78" s="32"/>
      <c r="AX78" s="33">
        <v>40889</v>
      </c>
      <c r="AY78" s="32"/>
      <c r="AZ78" s="33"/>
      <c r="BA78" s="32">
        <v>4</v>
      </c>
      <c r="BB78" s="33">
        <v>41105</v>
      </c>
      <c r="BC78" s="32"/>
      <c r="BD78" s="33"/>
      <c r="BE78" s="32"/>
      <c r="BF78" s="31" t="s">
        <v>1140</v>
      </c>
      <c r="BG78" s="31"/>
      <c r="BH78" s="31">
        <v>955500883</v>
      </c>
      <c r="BI78" s="31"/>
      <c r="BJ78" s="31"/>
      <c r="BK78" s="31"/>
      <c r="BR78" s="151" t="str">
        <f t="shared" ca="1" si="39"/>
        <v>Y</v>
      </c>
      <c r="BS78" s="151" t="str">
        <f t="shared" ca="1" si="40"/>
        <v>U</v>
      </c>
      <c r="BT78" s="151" t="str">
        <f t="shared" ca="1" si="41"/>
        <v>Y</v>
      </c>
      <c r="BU78" s="151" t="str">
        <f t="shared" si="42"/>
        <v>MP</v>
      </c>
      <c r="BV78" s="155">
        <f t="shared" ca="1" si="43"/>
        <v>4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VAC</v>
      </c>
      <c r="CP78" s="151" t="str">
        <f t="shared" ca="1" si="63"/>
        <v>NO_VAC</v>
      </c>
      <c r="CQ78" s="155" t="b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>
        <f t="shared" ca="1" si="68"/>
        <v>18</v>
      </c>
    </row>
    <row r="79" spans="1:99" ht="27" customHeight="1" x14ac:dyDescent="0.25">
      <c r="A79" s="14">
        <v>70</v>
      </c>
      <c r="B79" s="33">
        <v>41993</v>
      </c>
      <c r="C79" s="32">
        <v>1</v>
      </c>
      <c r="D79" s="32">
        <v>49</v>
      </c>
      <c r="E79" s="32" t="s">
        <v>30</v>
      </c>
      <c r="F79" s="32" t="s">
        <v>156</v>
      </c>
      <c r="G79" s="32" t="s">
        <v>31</v>
      </c>
      <c r="H79" s="32"/>
      <c r="I79" s="31" t="s">
        <v>1077</v>
      </c>
      <c r="J79" s="31" t="s">
        <v>1078</v>
      </c>
      <c r="K79" s="31" t="s">
        <v>1079</v>
      </c>
      <c r="L79" s="31"/>
      <c r="M79" s="32" t="s">
        <v>148</v>
      </c>
      <c r="N79" s="33">
        <v>40453</v>
      </c>
      <c r="O79" s="28">
        <f t="shared" ca="1" si="36"/>
        <v>4</v>
      </c>
      <c r="P79" s="28">
        <f t="shared" ca="1" si="37"/>
        <v>3</v>
      </c>
      <c r="Q79" s="28">
        <f t="shared" ca="1" si="38"/>
        <v>25</v>
      </c>
      <c r="R79" s="33">
        <v>40454</v>
      </c>
      <c r="S79" s="32"/>
      <c r="T79" s="33">
        <v>40454</v>
      </c>
      <c r="U79" s="32"/>
      <c r="V79" s="33">
        <v>40515</v>
      </c>
      <c r="W79" s="32"/>
      <c r="X79" s="33">
        <v>40579</v>
      </c>
      <c r="Y79" s="32"/>
      <c r="Z79" s="33">
        <v>40641</v>
      </c>
      <c r="AA79" s="32"/>
      <c r="AB79" s="33">
        <v>40515</v>
      </c>
      <c r="AC79" s="32"/>
      <c r="AD79" s="33">
        <v>40579</v>
      </c>
      <c r="AE79" s="32"/>
      <c r="AF79" s="33">
        <v>40641</v>
      </c>
      <c r="AG79" s="32"/>
      <c r="AH79" s="33">
        <v>40515</v>
      </c>
      <c r="AI79" s="32"/>
      <c r="AJ79" s="33">
        <v>40579</v>
      </c>
      <c r="AK79" s="32"/>
      <c r="AL79" s="33"/>
      <c r="AM79" s="32"/>
      <c r="AN79" s="33"/>
      <c r="AO79" s="32"/>
      <c r="AP79" s="33"/>
      <c r="AQ79" s="32"/>
      <c r="AR79" s="33">
        <v>40515</v>
      </c>
      <c r="AS79" s="32"/>
      <c r="AT79" s="33">
        <v>40579</v>
      </c>
      <c r="AU79" s="32"/>
      <c r="AV79" s="33">
        <v>40821</v>
      </c>
      <c r="AW79" s="32"/>
      <c r="AX79" s="33">
        <v>40821</v>
      </c>
      <c r="AY79" s="32"/>
      <c r="AZ79" s="33"/>
      <c r="BA79" s="32">
        <v>4</v>
      </c>
      <c r="BB79" s="33">
        <v>41295</v>
      </c>
      <c r="BC79" s="32"/>
      <c r="BD79" s="33"/>
      <c r="BE79" s="32"/>
      <c r="BF79" s="31" t="s">
        <v>1140</v>
      </c>
      <c r="BG79" s="31"/>
      <c r="BH79" s="31">
        <v>955500883</v>
      </c>
      <c r="BI79" s="31"/>
      <c r="BJ79" s="31"/>
      <c r="BK79" s="31"/>
      <c r="BR79" s="151" t="str">
        <f t="shared" ca="1" si="39"/>
        <v>Y</v>
      </c>
      <c r="BS79" s="151" t="str">
        <f t="shared" ca="1" si="40"/>
        <v>U</v>
      </c>
      <c r="BT79" s="151" t="str">
        <f t="shared" ca="1" si="41"/>
        <v>Y</v>
      </c>
      <c r="BU79" s="151" t="str">
        <f t="shared" si="42"/>
        <v>MP</v>
      </c>
      <c r="BV79" s="155">
        <f t="shared" ca="1" si="43"/>
        <v>4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VAC</v>
      </c>
      <c r="CP79" s="151" t="str">
        <f t="shared" ca="1" si="63"/>
        <v>NO_VAC</v>
      </c>
      <c r="CQ79" s="155" t="b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>
        <f t="shared" ca="1" si="68"/>
        <v>15</v>
      </c>
    </row>
    <row r="80" spans="1:99" ht="27" customHeight="1" x14ac:dyDescent="0.25">
      <c r="A80" s="14">
        <v>71</v>
      </c>
      <c r="B80" s="33">
        <v>41993</v>
      </c>
      <c r="C80" s="32">
        <v>1</v>
      </c>
      <c r="D80" s="32">
        <v>48</v>
      </c>
      <c r="E80" s="32" t="s">
        <v>30</v>
      </c>
      <c r="F80" s="32" t="s">
        <v>156</v>
      </c>
      <c r="G80" s="32" t="s">
        <v>30</v>
      </c>
      <c r="H80" s="32"/>
      <c r="I80" s="31" t="s">
        <v>1080</v>
      </c>
      <c r="J80" s="31" t="s">
        <v>1081</v>
      </c>
      <c r="K80" s="31" t="s">
        <v>1082</v>
      </c>
      <c r="L80" s="31"/>
      <c r="M80" s="32" t="s">
        <v>147</v>
      </c>
      <c r="N80" s="33">
        <v>40434</v>
      </c>
      <c r="O80" s="28">
        <f t="shared" ca="1" si="36"/>
        <v>4</v>
      </c>
      <c r="P80" s="28">
        <f t="shared" ca="1" si="37"/>
        <v>4</v>
      </c>
      <c r="Q80" s="28">
        <f t="shared" ca="1" si="38"/>
        <v>14</v>
      </c>
      <c r="R80" s="33">
        <v>40436</v>
      </c>
      <c r="S80" s="32"/>
      <c r="T80" s="33">
        <v>40436</v>
      </c>
      <c r="U80" s="32"/>
      <c r="V80" s="33">
        <v>40522</v>
      </c>
      <c r="W80" s="32"/>
      <c r="X80" s="33">
        <v>40584</v>
      </c>
      <c r="Y80" s="32"/>
      <c r="Z80" s="33">
        <v>40643</v>
      </c>
      <c r="AA80" s="32"/>
      <c r="AB80" s="33">
        <v>40522</v>
      </c>
      <c r="AC80" s="32"/>
      <c r="AD80" s="33">
        <v>40584</v>
      </c>
      <c r="AE80" s="32"/>
      <c r="AF80" s="33">
        <v>40643</v>
      </c>
      <c r="AG80" s="32"/>
      <c r="AH80" s="33">
        <v>40522</v>
      </c>
      <c r="AI80" s="32"/>
      <c r="AJ80" s="33">
        <v>40584</v>
      </c>
      <c r="AK80" s="32"/>
      <c r="AL80" s="33">
        <v>40673</v>
      </c>
      <c r="AM80" s="32"/>
      <c r="AN80" s="33">
        <v>40704</v>
      </c>
      <c r="AO80" s="32"/>
      <c r="AP80" s="33"/>
      <c r="AQ80" s="32"/>
      <c r="AR80" s="33">
        <v>40522</v>
      </c>
      <c r="AS80" s="32"/>
      <c r="AT80" s="33">
        <v>40584</v>
      </c>
      <c r="AU80" s="32"/>
      <c r="AV80" s="33">
        <v>40796</v>
      </c>
      <c r="AW80" s="32"/>
      <c r="AX80" s="33">
        <v>40799</v>
      </c>
      <c r="AY80" s="32"/>
      <c r="AZ80" s="33"/>
      <c r="BA80" s="32">
        <v>4</v>
      </c>
      <c r="BB80" s="33">
        <v>41014</v>
      </c>
      <c r="BC80" s="32"/>
      <c r="BD80" s="33"/>
      <c r="BE80" s="32"/>
      <c r="BF80" s="31" t="s">
        <v>1140</v>
      </c>
      <c r="BG80" s="31"/>
      <c r="BH80" s="31">
        <v>955500883</v>
      </c>
      <c r="BI80" s="31"/>
      <c r="BJ80" s="31"/>
      <c r="BK80" s="31"/>
      <c r="BR80" s="151" t="str">
        <f t="shared" ca="1" si="39"/>
        <v>E</v>
      </c>
      <c r="BS80" s="151" t="str">
        <f t="shared" ca="1" si="40"/>
        <v>U</v>
      </c>
      <c r="BT80" s="151" t="str">
        <f t="shared" ca="1" si="41"/>
        <v>E</v>
      </c>
      <c r="BU80" s="151" t="str">
        <f t="shared" si="42"/>
        <v>FP</v>
      </c>
      <c r="BV80" s="155">
        <f t="shared" ca="1" si="43"/>
        <v>4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VAC</v>
      </c>
      <c r="CP80" s="151" t="str">
        <f t="shared" ca="1" si="63"/>
        <v>NO_VAC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>
        <f t="shared" ca="1" si="68"/>
        <v>17</v>
      </c>
    </row>
    <row r="81" spans="1:99" ht="27" customHeight="1" x14ac:dyDescent="0.25">
      <c r="A81" s="14">
        <v>72</v>
      </c>
      <c r="B81" s="33">
        <v>41993</v>
      </c>
      <c r="C81" s="32">
        <v>1</v>
      </c>
      <c r="D81" s="32">
        <v>47</v>
      </c>
      <c r="E81" s="32" t="s">
        <v>30</v>
      </c>
      <c r="F81" s="32" t="s">
        <v>156</v>
      </c>
      <c r="G81" s="32" t="s">
        <v>30</v>
      </c>
      <c r="H81" s="32"/>
      <c r="I81" s="31" t="s">
        <v>1083</v>
      </c>
      <c r="J81" s="31" t="s">
        <v>1084</v>
      </c>
      <c r="K81" s="31" t="s">
        <v>1085</v>
      </c>
      <c r="L81" s="31"/>
      <c r="M81" s="32" t="s">
        <v>147</v>
      </c>
      <c r="N81" s="33">
        <v>40488</v>
      </c>
      <c r="O81" s="28">
        <f t="shared" ca="1" si="36"/>
        <v>4</v>
      </c>
      <c r="P81" s="28">
        <f t="shared" ca="1" si="37"/>
        <v>2</v>
      </c>
      <c r="Q81" s="28">
        <f t="shared" ca="1" si="38"/>
        <v>21</v>
      </c>
      <c r="R81" s="33">
        <v>40489</v>
      </c>
      <c r="S81" s="32"/>
      <c r="T81" s="33">
        <v>40489</v>
      </c>
      <c r="U81" s="32"/>
      <c r="V81" s="33">
        <v>40670</v>
      </c>
      <c r="W81" s="32"/>
      <c r="X81" s="33">
        <v>40726</v>
      </c>
      <c r="Y81" s="32"/>
      <c r="Z81" s="33">
        <v>40789</v>
      </c>
      <c r="AA81" s="32"/>
      <c r="AB81" s="33">
        <v>40670</v>
      </c>
      <c r="AC81" s="32"/>
      <c r="AD81" s="33">
        <v>40726</v>
      </c>
      <c r="AE81" s="32"/>
      <c r="AF81" s="33">
        <v>40789</v>
      </c>
      <c r="AG81" s="32"/>
      <c r="AH81" s="33">
        <v>40702</v>
      </c>
      <c r="AI81" s="32"/>
      <c r="AJ81" s="33">
        <v>40732</v>
      </c>
      <c r="AK81" s="32"/>
      <c r="AL81" s="33"/>
      <c r="AM81" s="32"/>
      <c r="AN81" s="33">
        <v>40702</v>
      </c>
      <c r="AO81" s="32"/>
      <c r="AP81" s="33"/>
      <c r="AQ81" s="32">
        <v>9</v>
      </c>
      <c r="AR81" s="33">
        <v>40670</v>
      </c>
      <c r="AS81" s="32"/>
      <c r="AT81" s="33">
        <v>40726</v>
      </c>
      <c r="AU81" s="32"/>
      <c r="AV81" s="33">
        <v>40853</v>
      </c>
      <c r="AW81" s="32"/>
      <c r="AX81" s="33">
        <v>40855</v>
      </c>
      <c r="AY81" s="32"/>
      <c r="AZ81" s="33"/>
      <c r="BA81" s="32"/>
      <c r="BB81" s="33">
        <v>41098</v>
      </c>
      <c r="BC81" s="32"/>
      <c r="BD81" s="33"/>
      <c r="BE81" s="32"/>
      <c r="BF81" s="31" t="s">
        <v>1140</v>
      </c>
      <c r="BG81" s="31"/>
      <c r="BH81" s="31">
        <v>955500883</v>
      </c>
      <c r="BI81" s="31"/>
      <c r="BJ81" s="31"/>
      <c r="BK81" s="31"/>
      <c r="BR81" s="151" t="str">
        <f t="shared" ca="1" si="39"/>
        <v>E</v>
      </c>
      <c r="BS81" s="151" t="str">
        <f t="shared" ca="1" si="40"/>
        <v>U</v>
      </c>
      <c r="BT81" s="151" t="str">
        <f t="shared" ca="1" si="41"/>
        <v>E</v>
      </c>
      <c r="BU81" s="151" t="str">
        <f t="shared" si="42"/>
        <v>FP</v>
      </c>
      <c r="BV81" s="155">
        <f t="shared" ca="1" si="43"/>
        <v>4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VAC</v>
      </c>
      <c r="CP81" s="151" t="str">
        <f t="shared" ca="1" si="63"/>
        <v>NO_VAC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>
        <f t="shared" ca="1" si="68"/>
        <v>16</v>
      </c>
    </row>
    <row r="82" spans="1:99" ht="27" customHeight="1" x14ac:dyDescent="0.25">
      <c r="A82" s="14">
        <v>73</v>
      </c>
      <c r="B82" s="33">
        <v>41993</v>
      </c>
      <c r="C82" s="32">
        <v>1</v>
      </c>
      <c r="D82" s="32">
        <v>45</v>
      </c>
      <c r="E82" s="32" t="s">
        <v>30</v>
      </c>
      <c r="F82" s="32" t="s">
        <v>156</v>
      </c>
      <c r="G82" s="32" t="s">
        <v>31</v>
      </c>
      <c r="H82" s="32"/>
      <c r="I82" s="31" t="s">
        <v>1086</v>
      </c>
      <c r="J82" s="31" t="s">
        <v>1087</v>
      </c>
      <c r="K82" s="31" t="s">
        <v>1088</v>
      </c>
      <c r="L82" s="31"/>
      <c r="M82" s="32" t="s">
        <v>148</v>
      </c>
      <c r="N82" s="33">
        <v>40309</v>
      </c>
      <c r="O82" s="28">
        <f t="shared" ca="1" si="36"/>
        <v>4</v>
      </c>
      <c r="P82" s="28">
        <f t="shared" ca="1" si="37"/>
        <v>8</v>
      </c>
      <c r="Q82" s="28">
        <f t="shared" ca="1" si="38"/>
        <v>16</v>
      </c>
      <c r="R82" s="33">
        <v>40309</v>
      </c>
      <c r="S82" s="32"/>
      <c r="T82" s="33"/>
      <c r="U82" s="32">
        <v>9</v>
      </c>
      <c r="V82" s="33">
        <v>40392</v>
      </c>
      <c r="W82" s="32"/>
      <c r="X82" s="33">
        <v>40457</v>
      </c>
      <c r="Y82" s="32"/>
      <c r="Z82" s="33">
        <v>40519</v>
      </c>
      <c r="AA82" s="32"/>
      <c r="AB82" s="33">
        <v>40392</v>
      </c>
      <c r="AC82" s="32"/>
      <c r="AD82" s="33">
        <v>40457</v>
      </c>
      <c r="AE82" s="32"/>
      <c r="AF82" s="33">
        <v>40519</v>
      </c>
      <c r="AG82" s="32"/>
      <c r="AH82" s="33">
        <v>40392</v>
      </c>
      <c r="AI82" s="32"/>
      <c r="AJ82" s="33">
        <v>40465</v>
      </c>
      <c r="AK82" s="32"/>
      <c r="AL82" s="33">
        <v>40551</v>
      </c>
      <c r="AM82" s="32"/>
      <c r="AN82" s="33"/>
      <c r="AO82" s="32">
        <v>9</v>
      </c>
      <c r="AP82" s="33">
        <v>41228</v>
      </c>
      <c r="AQ82" s="32"/>
      <c r="AR82" s="33">
        <v>40392</v>
      </c>
      <c r="AS82" s="32"/>
      <c r="AT82" s="33">
        <v>40471</v>
      </c>
      <c r="AU82" s="32"/>
      <c r="AV82" s="33">
        <v>40827</v>
      </c>
      <c r="AW82" s="32"/>
      <c r="AX82" s="33">
        <v>40745</v>
      </c>
      <c r="AY82" s="32"/>
      <c r="AZ82" s="33">
        <v>41835</v>
      </c>
      <c r="BA82" s="32"/>
      <c r="BB82" s="33">
        <v>40960</v>
      </c>
      <c r="BC82" s="32"/>
      <c r="BD82" s="33">
        <v>41835</v>
      </c>
      <c r="BE82" s="32"/>
      <c r="BF82" s="31" t="s">
        <v>1140</v>
      </c>
      <c r="BG82" s="31"/>
      <c r="BH82" s="31">
        <v>955500883</v>
      </c>
      <c r="BI82" s="31"/>
      <c r="BJ82" s="31"/>
      <c r="BK82" s="31"/>
      <c r="BR82" s="151" t="str">
        <f t="shared" ca="1" si="39"/>
        <v>Y</v>
      </c>
      <c r="BS82" s="151" t="str">
        <f t="shared" ca="1" si="40"/>
        <v>U</v>
      </c>
      <c r="BT82" s="151" t="str">
        <f t="shared" ca="1" si="41"/>
        <v>Y</v>
      </c>
      <c r="BU82" s="151" t="str">
        <f t="shared" si="42"/>
        <v>MP</v>
      </c>
      <c r="BV82" s="155">
        <f t="shared" ca="1" si="43"/>
        <v>4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VAC</v>
      </c>
      <c r="CO82" s="151" t="str">
        <f t="shared" ca="1" si="62"/>
        <v>VAC</v>
      </c>
      <c r="CP82" s="151" t="str">
        <f t="shared" ca="1" si="63"/>
        <v>VAC</v>
      </c>
      <c r="CQ82" s="155" t="b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>
        <f t="shared" ca="1" si="68"/>
        <v>18</v>
      </c>
    </row>
    <row r="83" spans="1:99" ht="27" customHeight="1" x14ac:dyDescent="0.25">
      <c r="A83" s="14">
        <v>74</v>
      </c>
      <c r="B83" s="33">
        <v>41993</v>
      </c>
      <c r="C83" s="32">
        <v>1</v>
      </c>
      <c r="D83" s="32">
        <v>44</v>
      </c>
      <c r="E83" s="32" t="s">
        <v>30</v>
      </c>
      <c r="F83" s="32" t="s">
        <v>156</v>
      </c>
      <c r="G83" s="32" t="s">
        <v>30</v>
      </c>
      <c r="H83" s="32"/>
      <c r="I83" s="31" t="s">
        <v>1089</v>
      </c>
      <c r="J83" s="31" t="s">
        <v>1090</v>
      </c>
      <c r="K83" s="31" t="s">
        <v>1091</v>
      </c>
      <c r="L83" s="31"/>
      <c r="M83" s="32" t="s">
        <v>148</v>
      </c>
      <c r="N83" s="33">
        <v>40527</v>
      </c>
      <c r="O83" s="28">
        <f t="shared" ca="1" si="36"/>
        <v>4</v>
      </c>
      <c r="P83" s="28">
        <f t="shared" ca="1" si="37"/>
        <v>1</v>
      </c>
      <c r="Q83" s="28">
        <f t="shared" ca="1" si="38"/>
        <v>12</v>
      </c>
      <c r="R83" s="33">
        <v>40527</v>
      </c>
      <c r="S83" s="32"/>
      <c r="T83" s="33">
        <v>40527</v>
      </c>
      <c r="U83" s="32"/>
      <c r="V83" s="33">
        <v>40592</v>
      </c>
      <c r="W83" s="32"/>
      <c r="X83" s="33">
        <v>40653</v>
      </c>
      <c r="Y83" s="32">
        <v>11</v>
      </c>
      <c r="Z83" s="33">
        <v>40714</v>
      </c>
      <c r="AA83" s="32"/>
      <c r="AB83" s="33">
        <v>40592</v>
      </c>
      <c r="AC83" s="32"/>
      <c r="AD83" s="33">
        <v>40867</v>
      </c>
      <c r="AE83" s="32"/>
      <c r="AF83" s="33">
        <v>40714</v>
      </c>
      <c r="AG83" s="32"/>
      <c r="AH83" s="33">
        <v>40592</v>
      </c>
      <c r="AI83" s="32"/>
      <c r="AJ83" s="33">
        <v>40867</v>
      </c>
      <c r="AK83" s="32"/>
      <c r="AL83" s="33">
        <v>41241</v>
      </c>
      <c r="AM83" s="32"/>
      <c r="AN83" s="33"/>
      <c r="AO83" s="32"/>
      <c r="AP83" s="33"/>
      <c r="AQ83" s="32">
        <v>9</v>
      </c>
      <c r="AR83" s="33">
        <v>40592</v>
      </c>
      <c r="AS83" s="32"/>
      <c r="AT83" s="33">
        <v>40867</v>
      </c>
      <c r="AU83" s="32"/>
      <c r="AV83" s="33">
        <v>40539</v>
      </c>
      <c r="AW83" s="32"/>
      <c r="AX83" s="33">
        <v>40543</v>
      </c>
      <c r="AY83" s="32"/>
      <c r="AZ83" s="33">
        <v>40754</v>
      </c>
      <c r="BA83" s="32"/>
      <c r="BB83" s="33">
        <v>40754</v>
      </c>
      <c r="BC83" s="32"/>
      <c r="BD83" s="33"/>
      <c r="BE83" s="32"/>
      <c r="BF83" s="31" t="s">
        <v>1140</v>
      </c>
      <c r="BG83" s="31"/>
      <c r="BH83" s="31">
        <v>955500883</v>
      </c>
      <c r="BI83" s="31"/>
      <c r="BJ83" s="31"/>
      <c r="BK83" s="31"/>
      <c r="BR83" s="151" t="str">
        <f t="shared" ca="1" si="39"/>
        <v>Y</v>
      </c>
      <c r="BS83" s="151" t="str">
        <f t="shared" ca="1" si="40"/>
        <v>U</v>
      </c>
      <c r="BT83" s="151" t="str">
        <f t="shared" ca="1" si="41"/>
        <v>E</v>
      </c>
      <c r="BU83" s="151" t="str">
        <f t="shared" si="42"/>
        <v>MP</v>
      </c>
      <c r="BV83" s="155">
        <f t="shared" ca="1" si="43"/>
        <v>4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str">
        <f t="shared" ca="1" si="63"/>
        <v>NO_VAC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>
        <f t="shared" ca="1" si="68"/>
        <v>17</v>
      </c>
    </row>
    <row r="84" spans="1:99" ht="27" customHeight="1" x14ac:dyDescent="0.25">
      <c r="A84" s="14">
        <v>75</v>
      </c>
      <c r="B84" s="33">
        <v>41993</v>
      </c>
      <c r="C84" s="32">
        <v>1</v>
      </c>
      <c r="D84" s="32">
        <v>33</v>
      </c>
      <c r="E84" s="32" t="s">
        <v>30</v>
      </c>
      <c r="F84" s="32" t="s">
        <v>33</v>
      </c>
      <c r="G84" s="32" t="s">
        <v>31</v>
      </c>
      <c r="H84" s="32"/>
      <c r="I84" s="31" t="s">
        <v>1092</v>
      </c>
      <c r="J84" s="31" t="s">
        <v>1093</v>
      </c>
      <c r="K84" s="31" t="s">
        <v>1094</v>
      </c>
      <c r="L84" s="31"/>
      <c r="M84" s="32" t="s">
        <v>147</v>
      </c>
      <c r="N84" s="33">
        <v>40255</v>
      </c>
      <c r="O84" s="28">
        <f t="shared" ca="1" si="36"/>
        <v>4</v>
      </c>
      <c r="P84" s="28">
        <f t="shared" ca="1" si="37"/>
        <v>10</v>
      </c>
      <c r="Q84" s="28">
        <f t="shared" ca="1" si="38"/>
        <v>9</v>
      </c>
      <c r="R84" s="33">
        <v>40257</v>
      </c>
      <c r="S84" s="32"/>
      <c r="T84" s="33">
        <v>40257</v>
      </c>
      <c r="U84" s="32"/>
      <c r="V84" s="33">
        <v>40318</v>
      </c>
      <c r="W84" s="32"/>
      <c r="X84" s="33">
        <v>40382</v>
      </c>
      <c r="Y84" s="32"/>
      <c r="Z84" s="33">
        <v>40446</v>
      </c>
      <c r="AA84" s="32"/>
      <c r="AB84" s="33">
        <v>40318</v>
      </c>
      <c r="AC84" s="32"/>
      <c r="AD84" s="33">
        <v>40382</v>
      </c>
      <c r="AE84" s="32"/>
      <c r="AF84" s="33">
        <v>40446</v>
      </c>
      <c r="AG84" s="32"/>
      <c r="AH84" s="33">
        <v>40318</v>
      </c>
      <c r="AI84" s="32"/>
      <c r="AJ84" s="33">
        <v>40382</v>
      </c>
      <c r="AK84" s="32"/>
      <c r="AL84" s="33">
        <v>40678</v>
      </c>
      <c r="AM84" s="32"/>
      <c r="AN84" s="33"/>
      <c r="AO84" s="32"/>
      <c r="AP84" s="33"/>
      <c r="AQ84" s="32">
        <v>9</v>
      </c>
      <c r="AR84" s="33">
        <v>40354</v>
      </c>
      <c r="AS84" s="32"/>
      <c r="AT84" s="33">
        <v>40418</v>
      </c>
      <c r="AU84" s="32"/>
      <c r="AV84" s="33">
        <v>40620</v>
      </c>
      <c r="AW84" s="32"/>
      <c r="AX84" s="33">
        <v>40627</v>
      </c>
      <c r="AY84" s="32"/>
      <c r="AZ84" s="33">
        <v>41835</v>
      </c>
      <c r="BA84" s="32"/>
      <c r="BB84" s="33">
        <v>40806</v>
      </c>
      <c r="BC84" s="32"/>
      <c r="BD84" s="33">
        <v>41835</v>
      </c>
      <c r="BE84" s="32"/>
      <c r="BF84" s="31" t="s">
        <v>1140</v>
      </c>
      <c r="BG84" s="31"/>
      <c r="BH84" s="31">
        <v>955500883</v>
      </c>
      <c r="BI84" s="31"/>
      <c r="BJ84" s="31"/>
      <c r="BK84" s="31"/>
      <c r="BR84" s="151" t="str">
        <f t="shared" ca="1" si="39"/>
        <v>E</v>
      </c>
      <c r="BS84" s="151" t="str">
        <f t="shared" ca="1" si="40"/>
        <v>V</v>
      </c>
      <c r="BT84" s="151" t="str">
        <f t="shared" ca="1" si="41"/>
        <v>Y</v>
      </c>
      <c r="BU84" s="151" t="str">
        <f t="shared" si="42"/>
        <v>FE</v>
      </c>
      <c r="BV84" s="155">
        <f t="shared" ca="1" si="43"/>
        <v>4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str">
        <f t="shared" ca="1" si="63"/>
        <v>VAC</v>
      </c>
      <c r="CQ84" s="155" t="b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>
        <f t="shared" ca="1" si="68"/>
        <v>18</v>
      </c>
    </row>
    <row r="85" spans="1:99" ht="27" customHeight="1" x14ac:dyDescent="0.25">
      <c r="A85" s="14">
        <v>76</v>
      </c>
      <c r="B85" s="33">
        <v>41993</v>
      </c>
      <c r="C85" s="32">
        <v>1</v>
      </c>
      <c r="D85" s="32">
        <v>29</v>
      </c>
      <c r="E85" s="32" t="s">
        <v>30</v>
      </c>
      <c r="F85" s="32" t="s">
        <v>33</v>
      </c>
      <c r="G85" s="32" t="s">
        <v>31</v>
      </c>
      <c r="H85" s="32"/>
      <c r="I85" s="31" t="s">
        <v>1095</v>
      </c>
      <c r="J85" s="31" t="s">
        <v>1096</v>
      </c>
      <c r="K85" s="31" t="s">
        <v>1097</v>
      </c>
      <c r="L85" s="31"/>
      <c r="M85" s="32" t="s">
        <v>147</v>
      </c>
      <c r="N85" s="33">
        <v>40240</v>
      </c>
      <c r="O85" s="28">
        <f t="shared" ca="1" si="36"/>
        <v>4</v>
      </c>
      <c r="P85" s="28">
        <f t="shared" ca="1" si="37"/>
        <v>10</v>
      </c>
      <c r="Q85" s="28">
        <f t="shared" ca="1" si="38"/>
        <v>24</v>
      </c>
      <c r="R85" s="33">
        <v>40240</v>
      </c>
      <c r="S85" s="32"/>
      <c r="T85" s="33">
        <v>40240</v>
      </c>
      <c r="U85" s="32"/>
      <c r="V85" s="33">
        <v>40301</v>
      </c>
      <c r="W85" s="32"/>
      <c r="X85" s="33">
        <v>40364</v>
      </c>
      <c r="Y85" s="32"/>
      <c r="Z85" s="33">
        <v>40426</v>
      </c>
      <c r="AA85" s="32"/>
      <c r="AB85" s="33">
        <v>40301</v>
      </c>
      <c r="AC85" s="32"/>
      <c r="AD85" s="33">
        <v>40364</v>
      </c>
      <c r="AE85" s="32"/>
      <c r="AF85" s="33">
        <v>40426</v>
      </c>
      <c r="AG85" s="32"/>
      <c r="AH85" s="33">
        <v>40301</v>
      </c>
      <c r="AI85" s="32"/>
      <c r="AJ85" s="33">
        <v>40364</v>
      </c>
      <c r="AK85" s="32"/>
      <c r="AL85" s="33">
        <v>40459</v>
      </c>
      <c r="AM85" s="32"/>
      <c r="AN85" s="33">
        <v>40492</v>
      </c>
      <c r="AO85" s="32"/>
      <c r="AP85" s="33"/>
      <c r="AQ85" s="32">
        <v>9</v>
      </c>
      <c r="AR85" s="33">
        <v>40301</v>
      </c>
      <c r="AS85" s="32"/>
      <c r="AT85" s="33">
        <v>40398</v>
      </c>
      <c r="AU85" s="32"/>
      <c r="AV85" s="33">
        <v>40605</v>
      </c>
      <c r="AW85" s="32"/>
      <c r="AX85" s="33">
        <v>40605</v>
      </c>
      <c r="AY85" s="32"/>
      <c r="AZ85" s="33">
        <v>41748</v>
      </c>
      <c r="BA85" s="32"/>
      <c r="BB85" s="33">
        <v>40831</v>
      </c>
      <c r="BC85" s="32"/>
      <c r="BD85" s="33">
        <v>41748</v>
      </c>
      <c r="BE85" s="32"/>
      <c r="BF85" s="31" t="s">
        <v>1140</v>
      </c>
      <c r="BG85" s="31"/>
      <c r="BH85" s="31">
        <v>955500883</v>
      </c>
      <c r="BI85" s="31"/>
      <c r="BJ85" s="31"/>
      <c r="BK85" s="31"/>
      <c r="BR85" s="151" t="str">
        <f t="shared" ca="1" si="39"/>
        <v>E</v>
      </c>
      <c r="BS85" s="151" t="str">
        <f t="shared" ca="1" si="40"/>
        <v>V</v>
      </c>
      <c r="BT85" s="151" t="str">
        <f t="shared" ca="1" si="41"/>
        <v>Y</v>
      </c>
      <c r="BU85" s="151" t="str">
        <f t="shared" si="42"/>
        <v>FE</v>
      </c>
      <c r="BV85" s="155">
        <f t="shared" ca="1" si="43"/>
        <v>4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str">
        <f t="shared" ca="1" si="63"/>
        <v>VAC</v>
      </c>
      <c r="CQ85" s="155" t="b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>
        <f t="shared" ca="1" si="68"/>
        <v>19</v>
      </c>
    </row>
    <row r="86" spans="1:99" ht="27" customHeight="1" x14ac:dyDescent="0.25">
      <c r="A86" s="14">
        <v>77</v>
      </c>
      <c r="B86" s="33">
        <v>41993</v>
      </c>
      <c r="C86" s="32">
        <v>1</v>
      </c>
      <c r="D86" s="32">
        <v>18</v>
      </c>
      <c r="E86" s="32" t="s">
        <v>30</v>
      </c>
      <c r="F86" s="32" t="s">
        <v>156</v>
      </c>
      <c r="G86" s="32" t="s">
        <v>30</v>
      </c>
      <c r="H86" s="32"/>
      <c r="I86" s="31" t="s">
        <v>1098</v>
      </c>
      <c r="J86" s="31" t="s">
        <v>1099</v>
      </c>
      <c r="K86" s="31" t="s">
        <v>1100</v>
      </c>
      <c r="L86" s="31"/>
      <c r="M86" s="32" t="s">
        <v>147</v>
      </c>
      <c r="N86" s="33">
        <v>40180</v>
      </c>
      <c r="O86" s="28">
        <f t="shared" ca="1" si="36"/>
        <v>5</v>
      </c>
      <c r="P86" s="28">
        <f t="shared" ca="1" si="37"/>
        <v>0</v>
      </c>
      <c r="Q86" s="28">
        <f t="shared" ca="1" si="38"/>
        <v>25</v>
      </c>
      <c r="R86" s="33">
        <v>40180</v>
      </c>
      <c r="S86" s="32"/>
      <c r="T86" s="33">
        <v>40180</v>
      </c>
      <c r="U86" s="32"/>
      <c r="V86" s="33">
        <v>40242</v>
      </c>
      <c r="W86" s="32"/>
      <c r="X86" s="33">
        <v>40306</v>
      </c>
      <c r="Y86" s="32"/>
      <c r="Z86" s="33">
        <v>40400</v>
      </c>
      <c r="AA86" s="32"/>
      <c r="AB86" s="33">
        <v>40242</v>
      </c>
      <c r="AC86" s="32"/>
      <c r="AD86" s="33">
        <v>40306</v>
      </c>
      <c r="AE86" s="32"/>
      <c r="AF86" s="33">
        <v>40400</v>
      </c>
      <c r="AG86" s="32"/>
      <c r="AH86" s="33">
        <v>40242</v>
      </c>
      <c r="AI86" s="32"/>
      <c r="AJ86" s="33"/>
      <c r="AK86" s="32">
        <v>9</v>
      </c>
      <c r="AL86" s="33"/>
      <c r="AM86" s="32"/>
      <c r="AN86" s="33"/>
      <c r="AO86" s="32"/>
      <c r="AP86" s="33"/>
      <c r="AQ86" s="32"/>
      <c r="AR86" s="33">
        <v>40276</v>
      </c>
      <c r="AS86" s="32"/>
      <c r="AT86" s="33">
        <v>40339</v>
      </c>
      <c r="AU86" s="32"/>
      <c r="AV86" s="33">
        <v>40548</v>
      </c>
      <c r="AW86" s="32"/>
      <c r="AX86" s="33">
        <v>40548</v>
      </c>
      <c r="AY86" s="32"/>
      <c r="AZ86" s="33"/>
      <c r="BA86" s="32">
        <v>9</v>
      </c>
      <c r="BB86" s="33">
        <v>40750</v>
      </c>
      <c r="BC86" s="32"/>
      <c r="BD86" s="33"/>
      <c r="BE86" s="32">
        <v>9</v>
      </c>
      <c r="BF86" s="31" t="s">
        <v>1140</v>
      </c>
      <c r="BG86" s="31"/>
      <c r="BH86" s="31">
        <v>955500883</v>
      </c>
      <c r="BI86" s="31"/>
      <c r="BJ86" s="31"/>
      <c r="BK86" s="31"/>
      <c r="BR86" s="151" t="str">
        <f t="shared" ca="1" si="39"/>
        <v>A</v>
      </c>
      <c r="BS86" s="151" t="str">
        <f t="shared" ca="1" si="40"/>
        <v>A</v>
      </c>
      <c r="BT86" s="151" t="str">
        <f t="shared" ca="1" si="41"/>
        <v>A</v>
      </c>
      <c r="BU86" s="151" t="str">
        <f t="shared" si="42"/>
        <v>FP</v>
      </c>
      <c r="BV86" s="155">
        <f t="shared" ca="1" si="43"/>
        <v>-1</v>
      </c>
      <c r="BW86" s="151" t="str">
        <f t="shared" ca="1" si="44"/>
        <v>VAC</v>
      </c>
      <c r="BX86" s="151" t="str">
        <f t="shared" ca="1" si="45"/>
        <v>VAC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b">
        <f t="shared" ca="1" si="61"/>
        <v>0</v>
      </c>
      <c r="CO86" s="151" t="b">
        <f t="shared" ca="1" si="62"/>
        <v>0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>
        <v>1</v>
      </c>
      <c r="D87" s="32">
        <v>8</v>
      </c>
      <c r="E87" s="32" t="s">
        <v>30</v>
      </c>
      <c r="F87" s="32" t="s">
        <v>33</v>
      </c>
      <c r="G87" s="32" t="s">
        <v>31</v>
      </c>
      <c r="H87" s="32"/>
      <c r="I87" s="31" t="s">
        <v>1101</v>
      </c>
      <c r="J87" s="31" t="s">
        <v>1102</v>
      </c>
      <c r="K87" s="31" t="s">
        <v>1103</v>
      </c>
      <c r="L87" s="31" t="s">
        <v>1141</v>
      </c>
      <c r="M87" s="32" t="s">
        <v>148</v>
      </c>
      <c r="N87" s="33">
        <v>40333</v>
      </c>
      <c r="O87" s="28">
        <f t="shared" ca="1" si="36"/>
        <v>4</v>
      </c>
      <c r="P87" s="28">
        <f t="shared" ca="1" si="37"/>
        <v>7</v>
      </c>
      <c r="Q87" s="28">
        <f t="shared" ca="1" si="38"/>
        <v>23</v>
      </c>
      <c r="R87" s="33">
        <v>40333</v>
      </c>
      <c r="S87" s="32"/>
      <c r="T87" s="33">
        <v>40333</v>
      </c>
      <c r="U87" s="32"/>
      <c r="V87" s="33">
        <v>40396</v>
      </c>
      <c r="W87" s="32"/>
      <c r="X87" s="33">
        <v>40461</v>
      </c>
      <c r="Y87" s="32"/>
      <c r="Z87" s="33">
        <v>40522</v>
      </c>
      <c r="AA87" s="32"/>
      <c r="AB87" s="33">
        <v>40396</v>
      </c>
      <c r="AC87" s="32"/>
      <c r="AD87" s="33">
        <v>40461</v>
      </c>
      <c r="AE87" s="32"/>
      <c r="AF87" s="33">
        <v>40522</v>
      </c>
      <c r="AG87" s="32"/>
      <c r="AH87" s="33"/>
      <c r="AI87" s="32"/>
      <c r="AJ87" s="33"/>
      <c r="AK87" s="32"/>
      <c r="AL87" s="33">
        <v>40554</v>
      </c>
      <c r="AM87" s="32"/>
      <c r="AN87" s="33">
        <v>40586</v>
      </c>
      <c r="AO87" s="32"/>
      <c r="AP87" s="33"/>
      <c r="AQ87" s="32"/>
      <c r="AR87" s="33">
        <v>40396</v>
      </c>
      <c r="AS87" s="32"/>
      <c r="AT87" s="33">
        <v>40461</v>
      </c>
      <c r="AU87" s="32"/>
      <c r="AV87" s="33"/>
      <c r="AW87" s="32">
        <v>15</v>
      </c>
      <c r="AX87" s="33">
        <v>40700</v>
      </c>
      <c r="AY87" s="32"/>
      <c r="AZ87" s="33"/>
      <c r="BA87" s="32">
        <v>4</v>
      </c>
      <c r="BB87" s="33">
        <v>40883</v>
      </c>
      <c r="BC87" s="32"/>
      <c r="BD87" s="33"/>
      <c r="BE87" s="32"/>
      <c r="BF87" s="31" t="s">
        <v>1140</v>
      </c>
      <c r="BG87" s="31"/>
      <c r="BH87" s="31">
        <v>955500883</v>
      </c>
      <c r="BI87" s="31"/>
      <c r="BJ87" s="31"/>
      <c r="BK87" s="31"/>
      <c r="BR87" s="151" t="str">
        <f t="shared" ca="1" si="39"/>
        <v>Y</v>
      </c>
      <c r="BS87" s="151" t="str">
        <f t="shared" ca="1" si="40"/>
        <v>V</v>
      </c>
      <c r="BT87" s="151" t="str">
        <f t="shared" ca="1" si="41"/>
        <v>Y</v>
      </c>
      <c r="BU87" s="151" t="str">
        <f t="shared" si="42"/>
        <v>ME</v>
      </c>
      <c r="BV87" s="155">
        <f t="shared" ca="1" si="43"/>
        <v>4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VAC</v>
      </c>
      <c r="CP87" s="151" t="str">
        <f t="shared" ca="1" si="63"/>
        <v>NO_VAC</v>
      </c>
      <c r="CQ87" s="155" t="b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>
        <f t="shared" ca="1" si="68"/>
        <v>14</v>
      </c>
    </row>
    <row r="88" spans="1:99" ht="27" customHeight="1" x14ac:dyDescent="0.25">
      <c r="A88" s="14">
        <v>79</v>
      </c>
      <c r="B88" s="33">
        <v>41993</v>
      </c>
      <c r="C88" s="32">
        <v>1</v>
      </c>
      <c r="D88" s="32"/>
      <c r="E88" s="32" t="s">
        <v>30</v>
      </c>
      <c r="F88" s="32" t="s">
        <v>156</v>
      </c>
      <c r="G88" s="32" t="s">
        <v>30</v>
      </c>
      <c r="H88" s="32"/>
      <c r="I88" s="31" t="s">
        <v>1142</v>
      </c>
      <c r="J88" s="31" t="s">
        <v>1143</v>
      </c>
      <c r="K88" s="31" t="s">
        <v>1144</v>
      </c>
      <c r="L88" s="31"/>
      <c r="M88" s="32" t="s">
        <v>148</v>
      </c>
      <c r="N88" s="33">
        <v>41905</v>
      </c>
      <c r="O88" s="28">
        <f t="shared" ca="1" si="36"/>
        <v>0</v>
      </c>
      <c r="P88" s="28">
        <f t="shared" ca="1" si="37"/>
        <v>4</v>
      </c>
      <c r="Q88" s="28">
        <f t="shared" ca="1" si="38"/>
        <v>4</v>
      </c>
      <c r="R88" s="33">
        <v>41905</v>
      </c>
      <c r="S88" s="32"/>
      <c r="T88" s="33">
        <v>41905</v>
      </c>
      <c r="U88" s="32"/>
      <c r="V88" s="33">
        <v>41967</v>
      </c>
      <c r="W88" s="32"/>
      <c r="X88" s="33"/>
      <c r="Y88" s="32"/>
      <c r="Z88" s="33"/>
      <c r="AA88" s="32"/>
      <c r="AB88" s="33">
        <v>41967</v>
      </c>
      <c r="AC88" s="32"/>
      <c r="AD88" s="33"/>
      <c r="AE88" s="32"/>
      <c r="AF88" s="33"/>
      <c r="AG88" s="32"/>
      <c r="AH88" s="33">
        <v>41967</v>
      </c>
      <c r="AI88" s="32"/>
      <c r="AJ88" s="33"/>
      <c r="AK88" s="32"/>
      <c r="AL88" s="33"/>
      <c r="AM88" s="32"/>
      <c r="AN88" s="33"/>
      <c r="AO88" s="32"/>
      <c r="AP88" s="33"/>
      <c r="AQ88" s="32"/>
      <c r="AR88" s="33">
        <v>41967</v>
      </c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str">
        <f t="shared" ca="1" si="39"/>
        <v>Z</v>
      </c>
      <c r="BS88" s="151" t="str">
        <f t="shared" ca="1" si="40"/>
        <v>A</v>
      </c>
      <c r="BT88" s="151" t="str">
        <f t="shared" ca="1" si="41"/>
        <v>A</v>
      </c>
      <c r="BU88" s="151" t="str">
        <f t="shared" si="42"/>
        <v>MP</v>
      </c>
      <c r="BV88" s="155">
        <f t="shared" ca="1" si="43"/>
        <v>0</v>
      </c>
      <c r="BW88" s="151" t="str">
        <f t="shared" ca="1" si="44"/>
        <v>VAC</v>
      </c>
      <c r="BX88" s="151" t="str">
        <f t="shared" ca="1" si="45"/>
        <v>VAC</v>
      </c>
      <c r="BY88" s="151" t="str">
        <f t="shared" ca="1" si="46"/>
        <v>VAC</v>
      </c>
      <c r="BZ88" s="151" t="str">
        <f t="shared" ca="1" si="47"/>
        <v>NO_VAC</v>
      </c>
      <c r="CA88" s="151" t="b">
        <f t="shared" ca="1" si="48"/>
        <v>0</v>
      </c>
      <c r="CB88" s="151" t="str">
        <f t="shared" ca="1" si="49"/>
        <v>VAC</v>
      </c>
      <c r="CC88" s="151" t="str">
        <f t="shared" ca="1" si="50"/>
        <v>NO_VAC</v>
      </c>
      <c r="CD88" s="151" t="b">
        <f t="shared" ca="1" si="51"/>
        <v>0</v>
      </c>
      <c r="CE88" s="151" t="str">
        <f t="shared" ca="1" si="52"/>
        <v>VAC</v>
      </c>
      <c r="CF88" s="151" t="str">
        <f t="shared" ca="1" si="53"/>
        <v>NO_VAC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str">
        <f t="shared" ca="1" si="57"/>
        <v>VAC</v>
      </c>
      <c r="CK88" s="151" t="str">
        <f t="shared" ca="1" si="58"/>
        <v>NO_VAC</v>
      </c>
      <c r="CL88" s="151" t="b">
        <f t="shared" ca="1" si="59"/>
        <v>0</v>
      </c>
      <c r="CM88" s="151" t="b">
        <f t="shared" ca="1" si="60"/>
        <v>0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>
        <f t="shared" ca="1" si="64"/>
        <v>6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1</v>
      </c>
      <c r="D89" s="32"/>
      <c r="E89" s="32" t="s">
        <v>30</v>
      </c>
      <c r="F89" s="32" t="s">
        <v>156</v>
      </c>
      <c r="G89" s="32" t="s">
        <v>30</v>
      </c>
      <c r="H89" s="32"/>
      <c r="I89" s="31" t="s">
        <v>1145</v>
      </c>
      <c r="J89" s="31" t="s">
        <v>1146</v>
      </c>
      <c r="K89" s="31" t="s">
        <v>1147</v>
      </c>
      <c r="L89" s="31"/>
      <c r="M89" s="32" t="s">
        <v>147</v>
      </c>
      <c r="N89" s="33">
        <v>41698</v>
      </c>
      <c r="O89" s="28">
        <f t="shared" ca="1" si="36"/>
        <v>0</v>
      </c>
      <c r="P89" s="28">
        <f t="shared" ca="1" si="37"/>
        <v>10</v>
      </c>
      <c r="Q89" s="28">
        <f t="shared" ca="1" si="38"/>
        <v>30</v>
      </c>
      <c r="R89" s="33">
        <v>41734</v>
      </c>
      <c r="S89" s="32"/>
      <c r="T89" s="33">
        <v>41734</v>
      </c>
      <c r="U89" s="32"/>
      <c r="V89" s="33">
        <v>41794</v>
      </c>
      <c r="W89" s="32"/>
      <c r="X89" s="33">
        <v>41879</v>
      </c>
      <c r="Y89" s="32"/>
      <c r="Z89" s="33">
        <v>41947</v>
      </c>
      <c r="AA89" s="32"/>
      <c r="AB89" s="33">
        <v>41794</v>
      </c>
      <c r="AC89" s="32"/>
      <c r="AD89" s="33">
        <v>41879</v>
      </c>
      <c r="AE89" s="32"/>
      <c r="AF89" s="33">
        <v>41947</v>
      </c>
      <c r="AG89" s="32"/>
      <c r="AH89" s="33">
        <v>41794</v>
      </c>
      <c r="AI89" s="32"/>
      <c r="AJ89" s="33">
        <v>41879</v>
      </c>
      <c r="AK89" s="32"/>
      <c r="AL89" s="33">
        <v>41915</v>
      </c>
      <c r="AM89" s="32"/>
      <c r="AN89" s="33">
        <v>41983</v>
      </c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str">
        <f t="shared" ca="1" si="39"/>
        <v>A</v>
      </c>
      <c r="BS89" s="151" t="str">
        <f t="shared" ca="1" si="40"/>
        <v>A</v>
      </c>
      <c r="BT89" s="151" t="str">
        <f t="shared" ca="1" si="41"/>
        <v>A</v>
      </c>
      <c r="BU89" s="151" t="str">
        <f t="shared" si="42"/>
        <v>FP</v>
      </c>
      <c r="BV89" s="155">
        <f t="shared" ca="1" si="43"/>
        <v>0</v>
      </c>
      <c r="BW89" s="151" t="str">
        <f t="shared" ca="1" si="44"/>
        <v>VAC</v>
      </c>
      <c r="BX89" s="151" t="str">
        <f t="shared" ca="1" si="45"/>
        <v>VAC</v>
      </c>
      <c r="BY89" s="151" t="str">
        <f t="shared" ca="1" si="46"/>
        <v>VAC</v>
      </c>
      <c r="BZ89" s="151" t="str">
        <f t="shared" ca="1" si="47"/>
        <v>VAC</v>
      </c>
      <c r="CA89" s="151" t="str">
        <f t="shared" ca="1" si="48"/>
        <v>VAC</v>
      </c>
      <c r="CB89" s="151" t="str">
        <f t="shared" ca="1" si="49"/>
        <v>VAC</v>
      </c>
      <c r="CC89" s="151" t="str">
        <f t="shared" ca="1" si="50"/>
        <v>VAC</v>
      </c>
      <c r="CD89" s="151" t="str">
        <f t="shared" ca="1" si="51"/>
        <v>VAC</v>
      </c>
      <c r="CE89" s="151" t="str">
        <f t="shared" ca="1" si="52"/>
        <v>VAC</v>
      </c>
      <c r="CF89" s="151" t="str">
        <f t="shared" ca="1" si="53"/>
        <v>VAC</v>
      </c>
      <c r="CG89" s="151" t="str">
        <f t="shared" ca="1" si="54"/>
        <v>VAC</v>
      </c>
      <c r="CH89" s="151" t="str">
        <f t="shared" ca="1" si="55"/>
        <v>VAC</v>
      </c>
      <c r="CI89" s="151" t="b">
        <f t="shared" ca="1" si="56"/>
        <v>0</v>
      </c>
      <c r="CJ89" s="151" t="str">
        <f t="shared" ca="1" si="57"/>
        <v>NO_VAC</v>
      </c>
      <c r="CK89" s="151" t="str">
        <f t="shared" ca="1" si="58"/>
        <v>NO_VAC</v>
      </c>
      <c r="CL89" s="151" t="b">
        <f t="shared" ca="1" si="59"/>
        <v>0</v>
      </c>
      <c r="CM89" s="151" t="b">
        <f t="shared" ca="1" si="60"/>
        <v>0</v>
      </c>
      <c r="CN89" s="151" t="b">
        <f t="shared" ca="1" si="61"/>
        <v>0</v>
      </c>
      <c r="CO89" s="151" t="b">
        <f t="shared" ca="1" si="62"/>
        <v>0</v>
      </c>
      <c r="CP89" s="151" t="b">
        <f t="shared" ca="1" si="63"/>
        <v>0</v>
      </c>
      <c r="CQ89" s="155">
        <f t="shared" ca="1" si="64"/>
        <v>12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>
        <v>1</v>
      </c>
      <c r="D90" s="32"/>
      <c r="E90" s="32" t="s">
        <v>30</v>
      </c>
      <c r="F90" s="32" t="s">
        <v>156</v>
      </c>
      <c r="G90" s="32" t="s">
        <v>31</v>
      </c>
      <c r="H90" s="32"/>
      <c r="I90" s="31" t="s">
        <v>1148</v>
      </c>
      <c r="J90" s="31" t="s">
        <v>1149</v>
      </c>
      <c r="K90" s="31" t="s">
        <v>1150</v>
      </c>
      <c r="L90" s="31"/>
      <c r="M90" s="32" t="s">
        <v>148</v>
      </c>
      <c r="N90" s="33">
        <v>41825</v>
      </c>
      <c r="O90" s="28">
        <f t="shared" ca="1" si="36"/>
        <v>0</v>
      </c>
      <c r="P90" s="28">
        <f t="shared" ca="1" si="37"/>
        <v>6</v>
      </c>
      <c r="Q90" s="28">
        <f t="shared" ca="1" si="38"/>
        <v>22</v>
      </c>
      <c r="R90" s="33">
        <v>41825</v>
      </c>
      <c r="S90" s="32"/>
      <c r="T90" s="33">
        <v>41825</v>
      </c>
      <c r="U90" s="32"/>
      <c r="V90" s="33">
        <v>41892</v>
      </c>
      <c r="W90" s="32"/>
      <c r="X90" s="33">
        <v>41953</v>
      </c>
      <c r="Y90" s="32"/>
      <c r="Z90" s="33"/>
      <c r="AA90" s="32"/>
      <c r="AB90" s="33">
        <v>41892</v>
      </c>
      <c r="AC90" s="32"/>
      <c r="AD90" s="33">
        <v>41953</v>
      </c>
      <c r="AE90" s="32"/>
      <c r="AF90" s="33"/>
      <c r="AG90" s="32"/>
      <c r="AH90" s="33">
        <v>41892</v>
      </c>
      <c r="AI90" s="32"/>
      <c r="AJ90" s="33">
        <v>41953</v>
      </c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str">
        <f t="shared" ca="1" si="39"/>
        <v>Z</v>
      </c>
      <c r="BS90" s="151" t="str">
        <f t="shared" ca="1" si="40"/>
        <v>A</v>
      </c>
      <c r="BT90" s="151" t="str">
        <f t="shared" ca="1" si="41"/>
        <v>Z</v>
      </c>
      <c r="BU90" s="151" t="str">
        <f t="shared" si="42"/>
        <v>MP</v>
      </c>
      <c r="BV90" s="155">
        <f t="shared" ca="1" si="43"/>
        <v>0</v>
      </c>
      <c r="BW90" s="151" t="str">
        <f t="shared" ca="1" si="44"/>
        <v>VAC</v>
      </c>
      <c r="BX90" s="151" t="str">
        <f t="shared" ca="1" si="45"/>
        <v>VAC</v>
      </c>
      <c r="BY90" s="151" t="str">
        <f t="shared" ca="1" si="46"/>
        <v>VAC</v>
      </c>
      <c r="BZ90" s="151" t="str">
        <f t="shared" ca="1" si="47"/>
        <v>VAC</v>
      </c>
      <c r="CA90" s="151" t="str">
        <f t="shared" ca="1" si="48"/>
        <v>NO_VAC</v>
      </c>
      <c r="CB90" s="151" t="str">
        <f t="shared" ca="1" si="49"/>
        <v>VAC</v>
      </c>
      <c r="CC90" s="151" t="str">
        <f t="shared" ca="1" si="50"/>
        <v>VAC</v>
      </c>
      <c r="CD90" s="151" t="str">
        <f t="shared" ca="1" si="51"/>
        <v>NO_VAC</v>
      </c>
      <c r="CE90" s="151" t="str">
        <f t="shared" ca="1" si="52"/>
        <v>VAC</v>
      </c>
      <c r="CF90" s="151" t="str">
        <f t="shared" ca="1" si="53"/>
        <v>VAC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str">
        <f t="shared" ca="1" si="57"/>
        <v>NO_VAC</v>
      </c>
      <c r="CK90" s="151" t="str">
        <f t="shared" ca="1" si="58"/>
        <v>NO_VAC</v>
      </c>
      <c r="CL90" s="151" t="b">
        <f t="shared" ca="1" si="59"/>
        <v>0</v>
      </c>
      <c r="CM90" s="151" t="b">
        <f t="shared" ca="1" si="60"/>
        <v>0</v>
      </c>
      <c r="CN90" s="151" t="b">
        <f t="shared" ca="1" si="61"/>
        <v>0</v>
      </c>
      <c r="CO90" s="151" t="b">
        <f t="shared" ca="1" si="62"/>
        <v>0</v>
      </c>
      <c r="CP90" s="151" t="b">
        <f t="shared" ca="1" si="63"/>
        <v>0</v>
      </c>
      <c r="CQ90" s="155">
        <f t="shared" ca="1" si="64"/>
        <v>8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1</v>
      </c>
      <c r="D91" s="32"/>
      <c r="E91" s="32" t="s">
        <v>30</v>
      </c>
      <c r="F91" s="32" t="s">
        <v>156</v>
      </c>
      <c r="G91" s="32" t="s">
        <v>30</v>
      </c>
      <c r="H91" s="32"/>
      <c r="I91" s="31" t="s">
        <v>1151</v>
      </c>
      <c r="J91" s="31" t="s">
        <v>1152</v>
      </c>
      <c r="K91" s="31" t="s">
        <v>1153</v>
      </c>
      <c r="L91" s="31"/>
      <c r="M91" s="32" t="s">
        <v>147</v>
      </c>
      <c r="N91" s="33">
        <v>41300</v>
      </c>
      <c r="O91" s="28">
        <f t="shared" ca="1" si="36"/>
        <v>2</v>
      </c>
      <c r="P91" s="28">
        <f t="shared" ca="1" si="37"/>
        <v>0</v>
      </c>
      <c r="Q91" s="28">
        <f t="shared" ca="1" si="38"/>
        <v>1</v>
      </c>
      <c r="R91" s="33">
        <v>41301</v>
      </c>
      <c r="S91" s="32"/>
      <c r="T91" s="33">
        <v>41301</v>
      </c>
      <c r="U91" s="32"/>
      <c r="V91" s="33">
        <v>41360</v>
      </c>
      <c r="W91" s="32"/>
      <c r="X91" s="33">
        <v>41431</v>
      </c>
      <c r="Y91" s="32"/>
      <c r="Z91" s="33">
        <v>41494</v>
      </c>
      <c r="AA91" s="32"/>
      <c r="AB91" s="33">
        <v>41360</v>
      </c>
      <c r="AC91" s="32"/>
      <c r="AD91" s="33">
        <v>41431</v>
      </c>
      <c r="AE91" s="32"/>
      <c r="AF91" s="33">
        <v>41494</v>
      </c>
      <c r="AG91" s="32"/>
      <c r="AH91" s="33">
        <v>41360</v>
      </c>
      <c r="AI91" s="32"/>
      <c r="AJ91" s="33">
        <v>41431</v>
      </c>
      <c r="AK91" s="32"/>
      <c r="AL91" s="33"/>
      <c r="AM91" s="32">
        <v>17</v>
      </c>
      <c r="AN91" s="33"/>
      <c r="AO91" s="32">
        <v>17</v>
      </c>
      <c r="AP91" s="33"/>
      <c r="AQ91" s="32">
        <v>17</v>
      </c>
      <c r="AR91" s="33">
        <v>41360</v>
      </c>
      <c r="AS91" s="32"/>
      <c r="AT91" s="33">
        <v>41431</v>
      </c>
      <c r="AU91" s="32"/>
      <c r="AV91" s="33">
        <v>41665</v>
      </c>
      <c r="AW91" s="32"/>
      <c r="AX91" s="33">
        <v>41665</v>
      </c>
      <c r="AY91" s="32"/>
      <c r="AZ91" s="33"/>
      <c r="BA91" s="32">
        <v>17</v>
      </c>
      <c r="BB91" s="33">
        <v>41873</v>
      </c>
      <c r="BC91" s="32"/>
      <c r="BD91" s="33"/>
      <c r="BE91" s="32"/>
      <c r="BF91" s="31"/>
      <c r="BG91" s="31"/>
      <c r="BH91" s="31"/>
      <c r="BI91" s="31"/>
      <c r="BJ91" s="31"/>
      <c r="BK91" s="31"/>
      <c r="BR91" s="151" t="str">
        <f t="shared" ca="1" si="39"/>
        <v>C</v>
      </c>
      <c r="BS91" s="151" t="str">
        <f t="shared" ca="1" si="40"/>
        <v>K</v>
      </c>
      <c r="BT91" s="151" t="str">
        <f t="shared" ca="1" si="41"/>
        <v>C</v>
      </c>
      <c r="BU91" s="151" t="str">
        <f t="shared" si="42"/>
        <v>FP</v>
      </c>
      <c r="BV91" s="155">
        <f t="shared" ca="1" si="43"/>
        <v>2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>
        <f t="shared" ca="1" si="66"/>
        <v>15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1</v>
      </c>
      <c r="D92" s="32"/>
      <c r="E92" s="32" t="s">
        <v>30</v>
      </c>
      <c r="F92" s="32" t="s">
        <v>156</v>
      </c>
      <c r="G92" s="32" t="s">
        <v>30</v>
      </c>
      <c r="H92" s="32"/>
      <c r="I92" s="31" t="s">
        <v>1154</v>
      </c>
      <c r="J92" s="31" t="s">
        <v>1155</v>
      </c>
      <c r="K92" s="31" t="s">
        <v>1153</v>
      </c>
      <c r="L92" s="31"/>
      <c r="M92" s="32" t="s">
        <v>147</v>
      </c>
      <c r="N92" s="33">
        <v>41336</v>
      </c>
      <c r="O92" s="28">
        <f t="shared" ca="1" si="36"/>
        <v>1</v>
      </c>
      <c r="P92" s="28">
        <f t="shared" ca="1" si="37"/>
        <v>10</v>
      </c>
      <c r="Q92" s="28">
        <f t="shared" ca="1" si="38"/>
        <v>24</v>
      </c>
      <c r="R92" s="33">
        <v>41336</v>
      </c>
      <c r="S92" s="32"/>
      <c r="T92" s="33">
        <v>41336</v>
      </c>
      <c r="U92" s="32"/>
      <c r="V92" s="33">
        <v>41397</v>
      </c>
      <c r="W92" s="32"/>
      <c r="X92" s="33">
        <v>41458</v>
      </c>
      <c r="Y92" s="32"/>
      <c r="Z92" s="33">
        <v>41520</v>
      </c>
      <c r="AA92" s="32"/>
      <c r="AB92" s="33">
        <v>41397</v>
      </c>
      <c r="AC92" s="32"/>
      <c r="AD92" s="33">
        <v>41458</v>
      </c>
      <c r="AE92" s="32"/>
      <c r="AF92" s="33">
        <v>41520</v>
      </c>
      <c r="AG92" s="32"/>
      <c r="AH92" s="33">
        <v>41397</v>
      </c>
      <c r="AI92" s="32"/>
      <c r="AJ92" s="33">
        <v>41458</v>
      </c>
      <c r="AK92" s="32"/>
      <c r="AL92" s="33">
        <v>41458</v>
      </c>
      <c r="AM92" s="32"/>
      <c r="AN92" s="33">
        <v>41490</v>
      </c>
      <c r="AO92" s="32"/>
      <c r="AP92" s="33">
        <v>41734</v>
      </c>
      <c r="AQ92" s="32"/>
      <c r="AR92" s="33">
        <v>41397</v>
      </c>
      <c r="AS92" s="32"/>
      <c r="AT92" s="33">
        <v>41458</v>
      </c>
      <c r="AU92" s="32"/>
      <c r="AV92" s="33">
        <v>41736</v>
      </c>
      <c r="AW92" s="32"/>
      <c r="AX92" s="33">
        <v>41736</v>
      </c>
      <c r="AY92" s="32"/>
      <c r="AZ92" s="33"/>
      <c r="BA92" s="32">
        <v>16</v>
      </c>
      <c r="BB92" s="33"/>
      <c r="BC92" s="32">
        <v>16</v>
      </c>
      <c r="BD92" s="33"/>
      <c r="BE92" s="32"/>
      <c r="BF92" s="31"/>
      <c r="BG92" s="31"/>
      <c r="BH92" s="31"/>
      <c r="BI92" s="31"/>
      <c r="BJ92" s="31"/>
      <c r="BK92" s="31"/>
      <c r="BR92" s="151" t="str">
        <f t="shared" ca="1" si="39"/>
        <v>B</v>
      </c>
      <c r="BS92" s="151" t="str">
        <f t="shared" ca="1" si="40"/>
        <v>F</v>
      </c>
      <c r="BT92" s="151" t="str">
        <f t="shared" ca="1" si="41"/>
        <v>B</v>
      </c>
      <c r="BU92" s="151" t="str">
        <f t="shared" si="42"/>
        <v>FP</v>
      </c>
      <c r="BV92" s="155">
        <f t="shared" ca="1" si="43"/>
        <v>1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str">
        <f t="shared" ca="1" si="56"/>
        <v>VAC</v>
      </c>
      <c r="CJ92" s="151" t="b">
        <f t="shared" ca="1" si="57"/>
        <v>0</v>
      </c>
      <c r="CK92" s="151" t="b">
        <f t="shared" ca="1" si="58"/>
        <v>0</v>
      </c>
      <c r="CL92" s="151" t="str">
        <f t="shared" ca="1" si="59"/>
        <v>VAC</v>
      </c>
      <c r="CM92" s="151" t="str">
        <f t="shared" ca="1" si="60"/>
        <v>VAC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 t="b">
        <f t="shared" ca="1" si="64"/>
        <v>0</v>
      </c>
      <c r="CR92" s="155">
        <f t="shared" ca="1" si="65"/>
        <v>17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>
        <v>1</v>
      </c>
      <c r="D93" s="32"/>
      <c r="E93" s="32" t="s">
        <v>30</v>
      </c>
      <c r="F93" s="32" t="s">
        <v>34</v>
      </c>
      <c r="G93" s="32" t="s">
        <v>31</v>
      </c>
      <c r="H93" s="32"/>
      <c r="I93" s="31" t="s">
        <v>1156</v>
      </c>
      <c r="J93" s="31" t="s">
        <v>1157</v>
      </c>
      <c r="K93" s="31" t="s">
        <v>1158</v>
      </c>
      <c r="L93" s="31"/>
      <c r="M93" s="32" t="s">
        <v>148</v>
      </c>
      <c r="N93" s="33">
        <v>41610</v>
      </c>
      <c r="O93" s="28">
        <f t="shared" ca="1" si="36"/>
        <v>1</v>
      </c>
      <c r="P93" s="28">
        <f t="shared" ca="1" si="37"/>
        <v>1</v>
      </c>
      <c r="Q93" s="28">
        <f t="shared" ca="1" si="38"/>
        <v>25</v>
      </c>
      <c r="R93" s="33">
        <v>41611</v>
      </c>
      <c r="S93" s="32"/>
      <c r="T93" s="33">
        <v>41611</v>
      </c>
      <c r="U93" s="32"/>
      <c r="V93" s="33">
        <v>41792</v>
      </c>
      <c r="W93" s="32"/>
      <c r="X93" s="33">
        <v>41853</v>
      </c>
      <c r="Y93" s="32"/>
      <c r="Z93" s="33"/>
      <c r="AA93" s="32">
        <v>14</v>
      </c>
      <c r="AB93" s="33">
        <v>41792</v>
      </c>
      <c r="AC93" s="32"/>
      <c r="AD93" s="33">
        <v>41853</v>
      </c>
      <c r="AE93" s="32"/>
      <c r="AF93" s="33"/>
      <c r="AG93" s="32">
        <v>14</v>
      </c>
      <c r="AH93" s="33">
        <v>41792</v>
      </c>
      <c r="AI93" s="32"/>
      <c r="AJ93" s="33"/>
      <c r="AK93" s="32">
        <v>14</v>
      </c>
      <c r="AL93" s="33"/>
      <c r="AM93" s="32">
        <v>14</v>
      </c>
      <c r="AN93" s="33"/>
      <c r="AO93" s="32">
        <v>14</v>
      </c>
      <c r="AP93" s="33"/>
      <c r="AQ93" s="32">
        <v>14</v>
      </c>
      <c r="AR93" s="33">
        <v>41792</v>
      </c>
      <c r="AS93" s="32"/>
      <c r="AT93" s="33">
        <v>41853</v>
      </c>
      <c r="AU93" s="32"/>
      <c r="AV93" s="33"/>
      <c r="AW93" s="32">
        <v>14</v>
      </c>
      <c r="AX93" s="33"/>
      <c r="AY93" s="32">
        <v>14</v>
      </c>
      <c r="AZ93" s="33"/>
      <c r="BA93" s="32">
        <v>14</v>
      </c>
      <c r="BB93" s="33"/>
      <c r="BC93" s="32">
        <v>14</v>
      </c>
      <c r="BD93" s="33"/>
      <c r="BE93" s="32"/>
      <c r="BF93" s="31"/>
      <c r="BG93" s="31"/>
      <c r="BH93" s="31"/>
      <c r="BI93" s="31"/>
      <c r="BJ93" s="31"/>
      <c r="BK93" s="31"/>
      <c r="BR93" s="151" t="str">
        <f t="shared" ca="1" si="39"/>
        <v>V</v>
      </c>
      <c r="BS93" s="151" t="str">
        <f t="shared" ca="1" si="40"/>
        <v>H</v>
      </c>
      <c r="BT93" s="151" t="str">
        <f t="shared" ca="1" si="41"/>
        <v>V</v>
      </c>
      <c r="BU93" s="151" t="str">
        <f t="shared" si="42"/>
        <v>MV</v>
      </c>
      <c r="BV93" s="155">
        <f t="shared" ca="1" si="43"/>
        <v>1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str">
        <f t="shared" ca="1" si="56"/>
        <v>NO_VAC</v>
      </c>
      <c r="CJ93" s="151" t="b">
        <f t="shared" ca="1" si="57"/>
        <v>0</v>
      </c>
      <c r="CK93" s="151" t="b">
        <f t="shared" ca="1" si="58"/>
        <v>0</v>
      </c>
      <c r="CL93" s="151" t="str">
        <f t="shared" ca="1" si="59"/>
        <v>NO_VAC</v>
      </c>
      <c r="CM93" s="151" t="str">
        <f t="shared" ca="1" si="60"/>
        <v>NO_VAC</v>
      </c>
      <c r="CN93" s="151" t="b">
        <f t="shared" ca="1" si="61"/>
        <v>0</v>
      </c>
      <c r="CO93" s="151" t="b">
        <f t="shared" ca="1" si="62"/>
        <v>0</v>
      </c>
      <c r="CP93" s="151" t="b">
        <f t="shared" ca="1" si="63"/>
        <v>0</v>
      </c>
      <c r="CQ93" s="155" t="b">
        <f t="shared" ca="1" si="64"/>
        <v>0</v>
      </c>
      <c r="CR93" s="155">
        <f t="shared" ca="1" si="65"/>
        <v>9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>
        <v>1</v>
      </c>
      <c r="D94" s="32"/>
      <c r="E94" s="32" t="s">
        <v>30</v>
      </c>
      <c r="F94" s="32" t="s">
        <v>156</v>
      </c>
      <c r="G94" s="32" t="s">
        <v>31</v>
      </c>
      <c r="H94" s="32"/>
      <c r="I94" s="31" t="s">
        <v>1159</v>
      </c>
      <c r="J94" s="31" t="s">
        <v>1160</v>
      </c>
      <c r="K94" s="31" t="s">
        <v>1161</v>
      </c>
      <c r="L94" s="31"/>
      <c r="M94" s="32" t="s">
        <v>148</v>
      </c>
      <c r="N94" s="33">
        <v>41623</v>
      </c>
      <c r="O94" s="28">
        <f t="shared" ca="1" si="36"/>
        <v>1</v>
      </c>
      <c r="P94" s="28">
        <f t="shared" ca="1" si="37"/>
        <v>1</v>
      </c>
      <c r="Q94" s="28">
        <f t="shared" ca="1" si="38"/>
        <v>12</v>
      </c>
      <c r="R94" s="33">
        <v>41623</v>
      </c>
      <c r="S94" s="32"/>
      <c r="T94" s="33">
        <v>41623</v>
      </c>
      <c r="U94" s="32"/>
      <c r="V94" s="33">
        <v>41685</v>
      </c>
      <c r="W94" s="32"/>
      <c r="X94" s="33">
        <v>41784</v>
      </c>
      <c r="Y94" s="32"/>
      <c r="Z94" s="33">
        <v>41908</v>
      </c>
      <c r="AA94" s="32"/>
      <c r="AB94" s="33">
        <v>41685</v>
      </c>
      <c r="AC94" s="32"/>
      <c r="AD94" s="33">
        <v>41784</v>
      </c>
      <c r="AE94" s="32"/>
      <c r="AF94" s="33">
        <v>41908</v>
      </c>
      <c r="AG94" s="32"/>
      <c r="AH94" s="33">
        <v>41685</v>
      </c>
      <c r="AI94" s="32"/>
      <c r="AJ94" s="33">
        <v>41784</v>
      </c>
      <c r="AK94" s="32"/>
      <c r="AL94" s="33">
        <v>41874</v>
      </c>
      <c r="AM94" s="32"/>
      <c r="AN94" s="33">
        <v>41909</v>
      </c>
      <c r="AO94" s="32"/>
      <c r="AP94" s="33"/>
      <c r="AQ94" s="32"/>
      <c r="AR94" s="33">
        <v>41685</v>
      </c>
      <c r="AS94" s="32"/>
      <c r="AT94" s="33">
        <v>41784</v>
      </c>
      <c r="AU94" s="32"/>
      <c r="AV94" s="33">
        <v>41993</v>
      </c>
      <c r="AW94" s="32"/>
      <c r="AX94" s="33">
        <v>41993</v>
      </c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str">
        <f t="shared" ca="1" si="39"/>
        <v>V</v>
      </c>
      <c r="BS94" s="151" t="str">
        <f t="shared" ca="1" si="40"/>
        <v>F</v>
      </c>
      <c r="BT94" s="151" t="str">
        <f t="shared" ca="1" si="41"/>
        <v>V</v>
      </c>
      <c r="BU94" s="151" t="str">
        <f t="shared" si="42"/>
        <v>MP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NO_VAC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VAC</v>
      </c>
      <c r="CM94" s="151" t="str">
        <f t="shared" ca="1" si="60"/>
        <v>VAC</v>
      </c>
      <c r="CN94" s="151" t="b">
        <f t="shared" ca="1" si="61"/>
        <v>0</v>
      </c>
      <c r="CO94" s="151" t="b">
        <f t="shared" ca="1" si="62"/>
        <v>0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16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>
        <v>1</v>
      </c>
      <c r="D95" s="32"/>
      <c r="E95" s="32" t="s">
        <v>30</v>
      </c>
      <c r="F95" s="32" t="s">
        <v>156</v>
      </c>
      <c r="G95" s="32" t="s">
        <v>30</v>
      </c>
      <c r="H95" s="32"/>
      <c r="I95" s="31" t="s">
        <v>1162</v>
      </c>
      <c r="J95" s="31" t="s">
        <v>1163</v>
      </c>
      <c r="K95" s="31" t="s">
        <v>1164</v>
      </c>
      <c r="L95" s="31"/>
      <c r="M95" s="32" t="s">
        <v>147</v>
      </c>
      <c r="N95" s="33">
        <v>41033</v>
      </c>
      <c r="O95" s="28">
        <f t="shared" ca="1" si="36"/>
        <v>2</v>
      </c>
      <c r="P95" s="28">
        <f t="shared" ca="1" si="37"/>
        <v>8</v>
      </c>
      <c r="Q95" s="28">
        <f t="shared" ca="1" si="38"/>
        <v>23</v>
      </c>
      <c r="R95" s="33">
        <v>41095</v>
      </c>
      <c r="S95" s="32"/>
      <c r="T95" s="33">
        <v>41095</v>
      </c>
      <c r="U95" s="32"/>
      <c r="V95" s="33">
        <v>41095</v>
      </c>
      <c r="W95" s="32"/>
      <c r="X95" s="33">
        <v>41157</v>
      </c>
      <c r="Y95" s="32"/>
      <c r="Z95" s="33">
        <v>41219</v>
      </c>
      <c r="AA95" s="32"/>
      <c r="AB95" s="33">
        <v>41095</v>
      </c>
      <c r="AC95" s="32"/>
      <c r="AD95" s="33">
        <v>41157</v>
      </c>
      <c r="AE95" s="32"/>
      <c r="AF95" s="33">
        <v>41219</v>
      </c>
      <c r="AG95" s="32"/>
      <c r="AH95" s="33">
        <v>41095</v>
      </c>
      <c r="AI95" s="32"/>
      <c r="AJ95" s="33">
        <v>41157</v>
      </c>
      <c r="AK95" s="32"/>
      <c r="AL95" s="33">
        <v>41255</v>
      </c>
      <c r="AM95" s="32"/>
      <c r="AN95" s="33">
        <v>41289</v>
      </c>
      <c r="AO95" s="32"/>
      <c r="AP95" s="33"/>
      <c r="AQ95" s="32"/>
      <c r="AR95" s="33">
        <v>41095</v>
      </c>
      <c r="AS95" s="32"/>
      <c r="AT95" s="33">
        <v>41157</v>
      </c>
      <c r="AU95" s="32"/>
      <c r="AV95" s="33">
        <v>41460</v>
      </c>
      <c r="AW95" s="32"/>
      <c r="AX95" s="33">
        <v>41460</v>
      </c>
      <c r="AY95" s="32"/>
      <c r="AZ95" s="33"/>
      <c r="BA95" s="32">
        <v>9</v>
      </c>
      <c r="BB95" s="33">
        <v>41557</v>
      </c>
      <c r="BC95" s="32"/>
      <c r="BD95" s="33"/>
      <c r="BE95" s="32"/>
      <c r="BF95" s="31"/>
      <c r="BG95" s="31"/>
      <c r="BH95" s="31"/>
      <c r="BI95" s="31"/>
      <c r="BJ95" s="31"/>
      <c r="BK95" s="31"/>
      <c r="BR95" s="151" t="str">
        <f t="shared" ca="1" si="39"/>
        <v>C</v>
      </c>
      <c r="BS95" s="151" t="str">
        <f t="shared" ca="1" si="40"/>
        <v>K</v>
      </c>
      <c r="BT95" s="151" t="str">
        <f t="shared" ca="1" si="41"/>
        <v>C</v>
      </c>
      <c r="BU95" s="151" t="str">
        <f t="shared" si="42"/>
        <v>FP</v>
      </c>
      <c r="BV95" s="155">
        <f t="shared" ca="1" si="43"/>
        <v>2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VAC</v>
      </c>
      <c r="CP95" s="151" t="b">
        <f t="shared" ca="1" si="63"/>
        <v>0</v>
      </c>
      <c r="CQ95" s="155" t="b">
        <f t="shared" ca="1" si="64"/>
        <v>0</v>
      </c>
      <c r="CR95" s="155" t="b">
        <f t="shared" ca="1" si="65"/>
        <v>0</v>
      </c>
      <c r="CS95" s="155">
        <f t="shared" ca="1" si="66"/>
        <v>17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>
        <v>1</v>
      </c>
      <c r="D96" s="32"/>
      <c r="E96" s="32" t="s">
        <v>30</v>
      </c>
      <c r="F96" s="32" t="s">
        <v>156</v>
      </c>
      <c r="G96" s="32" t="s">
        <v>30</v>
      </c>
      <c r="H96" s="32"/>
      <c r="I96" s="31" t="s">
        <v>1165</v>
      </c>
      <c r="J96" s="31" t="s">
        <v>1166</v>
      </c>
      <c r="K96" s="31" t="s">
        <v>1167</v>
      </c>
      <c r="L96" s="31"/>
      <c r="M96" s="32" t="s">
        <v>148</v>
      </c>
      <c r="N96" s="33">
        <v>41134</v>
      </c>
      <c r="O96" s="28">
        <f t="shared" ca="1" si="36"/>
        <v>2</v>
      </c>
      <c r="P96" s="28">
        <f t="shared" ca="1" si="37"/>
        <v>5</v>
      </c>
      <c r="Q96" s="28">
        <f t="shared" ca="1" si="38"/>
        <v>14</v>
      </c>
      <c r="R96" s="33">
        <v>41134</v>
      </c>
      <c r="S96" s="32"/>
      <c r="T96" s="33">
        <v>41134</v>
      </c>
      <c r="U96" s="32"/>
      <c r="V96" s="33">
        <v>41218</v>
      </c>
      <c r="W96" s="32"/>
      <c r="X96" s="33">
        <v>41585</v>
      </c>
      <c r="Y96" s="32"/>
      <c r="Z96" s="33">
        <v>41353</v>
      </c>
      <c r="AA96" s="32"/>
      <c r="AB96" s="33">
        <v>41218</v>
      </c>
      <c r="AC96" s="32"/>
      <c r="AD96" s="33">
        <v>41585</v>
      </c>
      <c r="AE96" s="32"/>
      <c r="AF96" s="33">
        <v>41353</v>
      </c>
      <c r="AG96" s="32"/>
      <c r="AH96" s="33">
        <v>41218</v>
      </c>
      <c r="AI96" s="32"/>
      <c r="AJ96" s="33">
        <v>41585</v>
      </c>
      <c r="AK96" s="32"/>
      <c r="AL96" s="33">
        <v>41558</v>
      </c>
      <c r="AM96" s="32"/>
      <c r="AN96" s="33"/>
      <c r="AO96" s="32"/>
      <c r="AP96" s="33"/>
      <c r="AQ96" s="32"/>
      <c r="AR96" s="33">
        <v>41218</v>
      </c>
      <c r="AS96" s="32"/>
      <c r="AT96" s="33">
        <v>41585</v>
      </c>
      <c r="AU96" s="32"/>
      <c r="AV96" s="33">
        <v>41507</v>
      </c>
      <c r="AW96" s="32"/>
      <c r="AX96" s="33">
        <v>41507</v>
      </c>
      <c r="AY96" s="32"/>
      <c r="AZ96" s="33"/>
      <c r="BA96" s="32">
        <v>9</v>
      </c>
      <c r="BB96" s="33"/>
      <c r="BC96" s="32">
        <v>9</v>
      </c>
      <c r="BD96" s="33"/>
      <c r="BE96" s="32"/>
      <c r="BF96" s="31"/>
      <c r="BG96" s="31"/>
      <c r="BH96" s="31"/>
      <c r="BI96" s="31"/>
      <c r="BJ96" s="31"/>
      <c r="BK96" s="31"/>
      <c r="BR96" s="151" t="str">
        <f t="shared" ca="1" si="39"/>
        <v>W</v>
      </c>
      <c r="BS96" s="151" t="str">
        <f t="shared" ca="1" si="40"/>
        <v>K</v>
      </c>
      <c r="BT96" s="151" t="str">
        <f t="shared" ca="1" si="41"/>
        <v>C</v>
      </c>
      <c r="BU96" s="151" t="str">
        <f t="shared" si="42"/>
        <v>MP</v>
      </c>
      <c r="BV96" s="155">
        <f t="shared" ca="1" si="43"/>
        <v>2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 t="b">
        <f t="shared" ca="1" si="64"/>
        <v>0</v>
      </c>
      <c r="CR96" s="155" t="b">
        <f t="shared" ca="1" si="65"/>
        <v>0</v>
      </c>
      <c r="CS96" s="155">
        <f t="shared" ca="1" si="66"/>
        <v>15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>
        <v>1</v>
      </c>
      <c r="D97" s="32"/>
      <c r="E97" s="32" t="s">
        <v>30</v>
      </c>
      <c r="F97" s="32" t="s">
        <v>156</v>
      </c>
      <c r="G97" s="32" t="s">
        <v>30</v>
      </c>
      <c r="H97" s="32"/>
      <c r="I97" s="31" t="s">
        <v>1168</v>
      </c>
      <c r="J97" s="31" t="s">
        <v>1169</v>
      </c>
      <c r="K97" s="31" t="s">
        <v>1170</v>
      </c>
      <c r="L97" s="31"/>
      <c r="M97" s="32" t="s">
        <v>148</v>
      </c>
      <c r="N97" s="33">
        <v>40939</v>
      </c>
      <c r="O97" s="28">
        <f t="shared" ca="1" si="36"/>
        <v>2</v>
      </c>
      <c r="P97" s="28">
        <f t="shared" ca="1" si="37"/>
        <v>11</v>
      </c>
      <c r="Q97" s="28">
        <f t="shared" ca="1" si="38"/>
        <v>27</v>
      </c>
      <c r="R97" s="33">
        <v>40939</v>
      </c>
      <c r="S97" s="32"/>
      <c r="T97" s="33">
        <v>40939</v>
      </c>
      <c r="U97" s="32"/>
      <c r="V97" s="33">
        <v>41003</v>
      </c>
      <c r="W97" s="32"/>
      <c r="X97" s="33">
        <v>41080</v>
      </c>
      <c r="Y97" s="32"/>
      <c r="Z97" s="33">
        <v>41169</v>
      </c>
      <c r="AA97" s="32"/>
      <c r="AB97" s="33">
        <v>41003</v>
      </c>
      <c r="AC97" s="32"/>
      <c r="AD97" s="33">
        <v>41080</v>
      </c>
      <c r="AE97" s="32"/>
      <c r="AF97" s="33">
        <v>41169</v>
      </c>
      <c r="AG97" s="32"/>
      <c r="AH97" s="33">
        <v>41003</v>
      </c>
      <c r="AI97" s="32"/>
      <c r="AJ97" s="33">
        <v>41080</v>
      </c>
      <c r="AK97" s="32"/>
      <c r="AL97" s="33">
        <v>41003</v>
      </c>
      <c r="AM97" s="32"/>
      <c r="AN97" s="33">
        <v>41080</v>
      </c>
      <c r="AO97" s="32"/>
      <c r="AP97" s="33"/>
      <c r="AQ97" s="32">
        <v>14</v>
      </c>
      <c r="AR97" s="33">
        <v>41003</v>
      </c>
      <c r="AS97" s="32"/>
      <c r="AT97" s="33">
        <v>41080</v>
      </c>
      <c r="AU97" s="32"/>
      <c r="AV97" s="33">
        <v>41306</v>
      </c>
      <c r="AW97" s="32"/>
      <c r="AX97" s="33">
        <v>41306</v>
      </c>
      <c r="AY97" s="32"/>
      <c r="AZ97" s="33"/>
      <c r="BA97" s="32"/>
      <c r="BB97" s="33">
        <v>41512</v>
      </c>
      <c r="BC97" s="32"/>
      <c r="BD97" s="33"/>
      <c r="BE97" s="32"/>
      <c r="BF97" s="31"/>
      <c r="BG97" s="31"/>
      <c r="BH97" s="31"/>
      <c r="BI97" s="31"/>
      <c r="BJ97" s="31"/>
      <c r="BK97" s="31"/>
      <c r="BR97" s="151" t="str">
        <f t="shared" ca="1" si="39"/>
        <v>W</v>
      </c>
      <c r="BS97" s="151" t="str">
        <f t="shared" ca="1" si="40"/>
        <v>K</v>
      </c>
      <c r="BT97" s="151" t="str">
        <f t="shared" ca="1" si="41"/>
        <v>C</v>
      </c>
      <c r="BU97" s="151" t="str">
        <f t="shared" si="42"/>
        <v>MP</v>
      </c>
      <c r="BV97" s="155">
        <f t="shared" ca="1" si="43"/>
        <v>2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>
        <f t="shared" ca="1" si="66"/>
        <v>17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>
        <v>1</v>
      </c>
      <c r="D98" s="32"/>
      <c r="E98" s="32" t="s">
        <v>30</v>
      </c>
      <c r="F98" s="32" t="s">
        <v>156</v>
      </c>
      <c r="G98" s="32" t="s">
        <v>30</v>
      </c>
      <c r="H98" s="32"/>
      <c r="I98" s="31" t="s">
        <v>918</v>
      </c>
      <c r="J98" s="31" t="s">
        <v>1171</v>
      </c>
      <c r="K98" s="31" t="s">
        <v>1172</v>
      </c>
      <c r="L98" s="31"/>
      <c r="M98" s="32" t="s">
        <v>148</v>
      </c>
      <c r="N98" s="33">
        <v>41230</v>
      </c>
      <c r="O98" s="28">
        <f t="shared" ca="1" si="36"/>
        <v>2</v>
      </c>
      <c r="P98" s="28">
        <f t="shared" ca="1" si="37"/>
        <v>2</v>
      </c>
      <c r="Q98" s="28">
        <f t="shared" ca="1" si="38"/>
        <v>10</v>
      </c>
      <c r="R98" s="33">
        <v>41232</v>
      </c>
      <c r="S98" s="32"/>
      <c r="T98" s="33">
        <v>41232</v>
      </c>
      <c r="U98" s="32"/>
      <c r="V98" s="33">
        <v>41293</v>
      </c>
      <c r="W98" s="32"/>
      <c r="X98" s="33">
        <v>41352</v>
      </c>
      <c r="Y98" s="32"/>
      <c r="Z98" s="33">
        <v>41422</v>
      </c>
      <c r="AA98" s="32"/>
      <c r="AB98" s="33">
        <v>41293</v>
      </c>
      <c r="AC98" s="32"/>
      <c r="AD98" s="33">
        <v>41352</v>
      </c>
      <c r="AE98" s="32"/>
      <c r="AF98" s="33">
        <v>41422</v>
      </c>
      <c r="AG98" s="32"/>
      <c r="AH98" s="33">
        <v>41293</v>
      </c>
      <c r="AI98" s="32"/>
      <c r="AJ98" s="33">
        <v>41352</v>
      </c>
      <c r="AK98" s="32"/>
      <c r="AL98" s="33">
        <v>41443</v>
      </c>
      <c r="AM98" s="32"/>
      <c r="AN98" s="33">
        <v>41473</v>
      </c>
      <c r="AO98" s="32"/>
      <c r="AP98" s="33"/>
      <c r="AQ98" s="32">
        <v>9</v>
      </c>
      <c r="AR98" s="33">
        <v>41293</v>
      </c>
      <c r="AS98" s="32"/>
      <c r="AT98" s="33">
        <v>41352</v>
      </c>
      <c r="AU98" s="32"/>
      <c r="AV98" s="33">
        <v>41600</v>
      </c>
      <c r="AW98" s="32"/>
      <c r="AX98" s="33">
        <v>41600</v>
      </c>
      <c r="AY98" s="32"/>
      <c r="AZ98" s="33"/>
      <c r="BA98" s="32"/>
      <c r="BB98" s="33">
        <v>41782</v>
      </c>
      <c r="BC98" s="32"/>
      <c r="BD98" s="33"/>
      <c r="BE98" s="32"/>
      <c r="BF98" s="31"/>
      <c r="BG98" s="31"/>
      <c r="BH98" s="31"/>
      <c r="BI98" s="31"/>
      <c r="BJ98" s="31"/>
      <c r="BK98" s="31"/>
      <c r="BR98" s="151" t="str">
        <f t="shared" ca="1" si="39"/>
        <v>W</v>
      </c>
      <c r="BS98" s="151" t="str">
        <f t="shared" ca="1" si="40"/>
        <v>K</v>
      </c>
      <c r="BT98" s="151" t="str">
        <f t="shared" ca="1" si="41"/>
        <v>C</v>
      </c>
      <c r="BU98" s="151" t="str">
        <f t="shared" si="42"/>
        <v>MP</v>
      </c>
      <c r="BV98" s="155">
        <f t="shared" ca="1" si="43"/>
        <v>2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VAC</v>
      </c>
      <c r="CP98" s="151" t="b">
        <f t="shared" ca="1" si="63"/>
        <v>0</v>
      </c>
      <c r="CQ98" s="155" t="b">
        <f t="shared" ca="1" si="64"/>
        <v>0</v>
      </c>
      <c r="CR98" s="155" t="b">
        <f t="shared" ca="1" si="65"/>
        <v>0</v>
      </c>
      <c r="CS98" s="155">
        <f t="shared" ca="1" si="66"/>
        <v>17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>
        <v>1</v>
      </c>
      <c r="D99" s="32"/>
      <c r="E99" s="32" t="s">
        <v>30</v>
      </c>
      <c r="F99" s="32" t="s">
        <v>156</v>
      </c>
      <c r="G99" s="32" t="s">
        <v>31</v>
      </c>
      <c r="H99" s="32"/>
      <c r="I99" s="31" t="s">
        <v>1173</v>
      </c>
      <c r="J99" s="31" t="s">
        <v>1174</v>
      </c>
      <c r="K99" s="31" t="s">
        <v>1175</v>
      </c>
      <c r="L99" s="31"/>
      <c r="M99" s="32" t="s">
        <v>147</v>
      </c>
      <c r="N99" s="33">
        <v>41078</v>
      </c>
      <c r="O99" s="28">
        <f t="shared" ca="1" si="36"/>
        <v>2</v>
      </c>
      <c r="P99" s="28">
        <f t="shared" ca="1" si="37"/>
        <v>7</v>
      </c>
      <c r="Q99" s="28">
        <f t="shared" ca="1" si="38"/>
        <v>9</v>
      </c>
      <c r="R99" s="33">
        <v>41078</v>
      </c>
      <c r="S99" s="32"/>
      <c r="T99" s="33">
        <v>41078</v>
      </c>
      <c r="U99" s="32"/>
      <c r="V99" s="33">
        <v>41142</v>
      </c>
      <c r="W99" s="32"/>
      <c r="X99" s="33">
        <v>41204</v>
      </c>
      <c r="Y99" s="32"/>
      <c r="Z99" s="33">
        <v>41269</v>
      </c>
      <c r="AA99" s="32"/>
      <c r="AB99" s="33">
        <v>41142</v>
      </c>
      <c r="AC99" s="32"/>
      <c r="AD99" s="33">
        <v>41204</v>
      </c>
      <c r="AE99" s="32"/>
      <c r="AF99" s="33">
        <v>41269</v>
      </c>
      <c r="AG99" s="32"/>
      <c r="AH99" s="33">
        <v>41142</v>
      </c>
      <c r="AI99" s="32"/>
      <c r="AJ99" s="33">
        <v>41204</v>
      </c>
      <c r="AK99" s="32"/>
      <c r="AL99" s="33"/>
      <c r="AM99" s="32"/>
      <c r="AN99" s="33"/>
      <c r="AO99" s="32"/>
      <c r="AP99" s="33">
        <v>41558</v>
      </c>
      <c r="AQ99" s="32"/>
      <c r="AR99" s="33">
        <v>41142</v>
      </c>
      <c r="AS99" s="32"/>
      <c r="AT99" s="33">
        <v>41204</v>
      </c>
      <c r="AU99" s="32"/>
      <c r="AV99" s="33">
        <v>41446</v>
      </c>
      <c r="AW99" s="32"/>
      <c r="AX99" s="33">
        <v>41446</v>
      </c>
      <c r="AY99" s="32"/>
      <c r="AZ99" s="33"/>
      <c r="BA99" s="32">
        <v>14</v>
      </c>
      <c r="BB99" s="33"/>
      <c r="BC99" s="32">
        <v>14</v>
      </c>
      <c r="BD99" s="33"/>
      <c r="BE99" s="32"/>
      <c r="BF99" s="31"/>
      <c r="BG99" s="31"/>
      <c r="BH99" s="31"/>
      <c r="BI99" s="31"/>
      <c r="BJ99" s="31"/>
      <c r="BK99" s="31"/>
      <c r="BR99" s="151" t="str">
        <f t="shared" ca="1" si="39"/>
        <v>C</v>
      </c>
      <c r="BS99" s="151" t="str">
        <f t="shared" ca="1" si="40"/>
        <v>K</v>
      </c>
      <c r="BT99" s="151" t="str">
        <f t="shared" ca="1" si="41"/>
        <v>W</v>
      </c>
      <c r="BU99" s="151" t="str">
        <f t="shared" si="42"/>
        <v>FP</v>
      </c>
      <c r="BV99" s="155">
        <f t="shared" ca="1" si="43"/>
        <v>2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>
        <f t="shared" ca="1" si="66"/>
        <v>15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>
        <v>1</v>
      </c>
      <c r="D100" s="32"/>
      <c r="E100" s="32" t="s">
        <v>30</v>
      </c>
      <c r="F100" s="32" t="s">
        <v>156</v>
      </c>
      <c r="G100" s="32" t="s">
        <v>31</v>
      </c>
      <c r="H100" s="32"/>
      <c r="I100" s="31" t="s">
        <v>1176</v>
      </c>
      <c r="J100" s="31" t="s">
        <v>1177</v>
      </c>
      <c r="K100" s="31" t="s">
        <v>1178</v>
      </c>
      <c r="L100" s="31"/>
      <c r="M100" s="32" t="s">
        <v>147</v>
      </c>
      <c r="N100" s="33">
        <v>40997</v>
      </c>
      <c r="O100" s="28">
        <f t="shared" ca="1" si="36"/>
        <v>2</v>
      </c>
      <c r="P100" s="28">
        <f t="shared" ca="1" si="37"/>
        <v>9</v>
      </c>
      <c r="Q100" s="28">
        <f t="shared" ca="1" si="38"/>
        <v>29</v>
      </c>
      <c r="R100" s="33">
        <v>40997</v>
      </c>
      <c r="S100" s="32"/>
      <c r="T100" s="33">
        <v>40997</v>
      </c>
      <c r="U100" s="32"/>
      <c r="V100" s="33">
        <v>41059</v>
      </c>
      <c r="W100" s="32"/>
      <c r="X100" s="33">
        <v>41157</v>
      </c>
      <c r="Y100" s="32"/>
      <c r="Z100" s="33">
        <v>41242</v>
      </c>
      <c r="AA100" s="32"/>
      <c r="AB100" s="33">
        <v>41059</v>
      </c>
      <c r="AC100" s="32"/>
      <c r="AD100" s="33">
        <v>41157</v>
      </c>
      <c r="AE100" s="32"/>
      <c r="AF100" s="33">
        <v>41242</v>
      </c>
      <c r="AG100" s="32"/>
      <c r="AH100" s="33">
        <v>41059</v>
      </c>
      <c r="AI100" s="32"/>
      <c r="AJ100" s="33">
        <v>41157</v>
      </c>
      <c r="AK100" s="32"/>
      <c r="AL100" s="33">
        <v>41474</v>
      </c>
      <c r="AM100" s="32"/>
      <c r="AN100" s="33">
        <v>41505</v>
      </c>
      <c r="AO100" s="32"/>
      <c r="AP100" s="33"/>
      <c r="AQ100" s="32">
        <v>14</v>
      </c>
      <c r="AR100" s="33">
        <v>41059</v>
      </c>
      <c r="AS100" s="32"/>
      <c r="AT100" s="33">
        <v>41157</v>
      </c>
      <c r="AU100" s="32"/>
      <c r="AV100" s="33">
        <v>41059</v>
      </c>
      <c r="AW100" s="32"/>
      <c r="AX100" s="33">
        <v>41059</v>
      </c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str">
        <f t="shared" ca="1" si="39"/>
        <v>C</v>
      </c>
      <c r="BS100" s="151" t="str">
        <f t="shared" ca="1" si="40"/>
        <v>K</v>
      </c>
      <c r="BT100" s="151" t="str">
        <f t="shared" ca="1" si="41"/>
        <v>W</v>
      </c>
      <c r="BU100" s="151" t="str">
        <f t="shared" si="42"/>
        <v>FP</v>
      </c>
      <c r="BV100" s="155">
        <f t="shared" ca="1" si="43"/>
        <v>2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>
        <f t="shared" ca="1" si="66"/>
        <v>16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>
        <v>1</v>
      </c>
      <c r="D101" s="32"/>
      <c r="E101" s="32" t="s">
        <v>30</v>
      </c>
      <c r="F101" s="32" t="s">
        <v>156</v>
      </c>
      <c r="G101" s="32" t="s">
        <v>30</v>
      </c>
      <c r="H101" s="32"/>
      <c r="I101" s="31" t="s">
        <v>918</v>
      </c>
      <c r="J101" s="31" t="s">
        <v>1179</v>
      </c>
      <c r="K101" s="31" t="s">
        <v>1180</v>
      </c>
      <c r="L101" s="31"/>
      <c r="M101" s="32" t="s">
        <v>147</v>
      </c>
      <c r="N101" s="33">
        <v>40599</v>
      </c>
      <c r="O101" s="28">
        <f t="shared" ca="1" si="36"/>
        <v>3</v>
      </c>
      <c r="P101" s="28">
        <f t="shared" ca="1" si="37"/>
        <v>11</v>
      </c>
      <c r="Q101" s="28">
        <f t="shared" ca="1" si="38"/>
        <v>2</v>
      </c>
      <c r="R101" s="33">
        <v>40600</v>
      </c>
      <c r="S101" s="32"/>
      <c r="T101" s="33">
        <v>40600</v>
      </c>
      <c r="U101" s="32"/>
      <c r="V101" s="33">
        <v>40666</v>
      </c>
      <c r="W101" s="32"/>
      <c r="X101" s="33">
        <v>40737</v>
      </c>
      <c r="Y101" s="32"/>
      <c r="Z101" s="33">
        <v>40775</v>
      </c>
      <c r="AA101" s="32"/>
      <c r="AB101" s="33">
        <v>40666</v>
      </c>
      <c r="AC101" s="32"/>
      <c r="AD101" s="33">
        <v>40737</v>
      </c>
      <c r="AE101" s="32"/>
      <c r="AF101" s="33">
        <v>40775</v>
      </c>
      <c r="AG101" s="32"/>
      <c r="AH101" s="33">
        <v>40666</v>
      </c>
      <c r="AI101" s="32"/>
      <c r="AJ101" s="33">
        <v>40737</v>
      </c>
      <c r="AK101" s="32"/>
      <c r="AL101" s="33">
        <v>40835</v>
      </c>
      <c r="AM101" s="32"/>
      <c r="AN101" s="33">
        <v>40869</v>
      </c>
      <c r="AO101" s="32"/>
      <c r="AP101" s="33">
        <v>41097</v>
      </c>
      <c r="AQ101" s="32"/>
      <c r="AR101" s="33">
        <v>40666</v>
      </c>
      <c r="AS101" s="32"/>
      <c r="AT101" s="33">
        <v>40737</v>
      </c>
      <c r="AU101" s="32"/>
      <c r="AV101" s="33">
        <v>41005</v>
      </c>
      <c r="AW101" s="32"/>
      <c r="AX101" s="33">
        <v>41005</v>
      </c>
      <c r="AY101" s="32"/>
      <c r="AZ101" s="33">
        <v>41753</v>
      </c>
      <c r="BA101" s="32"/>
      <c r="BB101" s="33">
        <v>41324</v>
      </c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str">
        <f t="shared" ca="1" si="39"/>
        <v>D</v>
      </c>
      <c r="BS101" s="151" t="str">
        <f t="shared" ca="1" si="40"/>
        <v>P</v>
      </c>
      <c r="BT101" s="151" t="str">
        <f t="shared" ca="1" si="41"/>
        <v>D</v>
      </c>
      <c r="BU101" s="151" t="str">
        <f t="shared" si="42"/>
        <v>FP</v>
      </c>
      <c r="BV101" s="155">
        <f t="shared" ca="1" si="43"/>
        <v>3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>
        <f t="shared" ca="1" si="67"/>
        <v>19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>
        <v>1</v>
      </c>
      <c r="D102" s="32"/>
      <c r="E102" s="32" t="s">
        <v>30</v>
      </c>
      <c r="F102" s="32" t="s">
        <v>156</v>
      </c>
      <c r="G102" s="32" t="s">
        <v>31</v>
      </c>
      <c r="H102" s="32"/>
      <c r="I102" s="31" t="s">
        <v>1181</v>
      </c>
      <c r="J102" s="31" t="s">
        <v>1182</v>
      </c>
      <c r="K102" s="31" t="s">
        <v>1183</v>
      </c>
      <c r="L102" s="31"/>
      <c r="M102" s="32" t="s">
        <v>148</v>
      </c>
      <c r="N102" s="33">
        <v>40567</v>
      </c>
      <c r="O102" s="28">
        <f t="shared" ca="1" si="36"/>
        <v>4</v>
      </c>
      <c r="P102" s="28">
        <f t="shared" ca="1" si="37"/>
        <v>0</v>
      </c>
      <c r="Q102" s="28">
        <f t="shared" ca="1" si="38"/>
        <v>3</v>
      </c>
      <c r="R102" s="33">
        <v>40567</v>
      </c>
      <c r="S102" s="32"/>
      <c r="T102" s="33">
        <v>40567</v>
      </c>
      <c r="U102" s="32"/>
      <c r="V102" s="33">
        <v>40628</v>
      </c>
      <c r="W102" s="32"/>
      <c r="X102" s="33">
        <v>40696</v>
      </c>
      <c r="Y102" s="32"/>
      <c r="Z102" s="33">
        <v>40756</v>
      </c>
      <c r="AA102" s="32"/>
      <c r="AB102" s="33">
        <v>40628</v>
      </c>
      <c r="AC102" s="32"/>
      <c r="AD102" s="33">
        <v>40696</v>
      </c>
      <c r="AE102" s="32"/>
      <c r="AF102" s="33">
        <v>40756</v>
      </c>
      <c r="AG102" s="32"/>
      <c r="AH102" s="33">
        <v>40628</v>
      </c>
      <c r="AI102" s="32"/>
      <c r="AJ102" s="33">
        <v>40696</v>
      </c>
      <c r="AK102" s="32"/>
      <c r="AL102" s="33">
        <v>41057</v>
      </c>
      <c r="AM102" s="32"/>
      <c r="AN102" s="33"/>
      <c r="AO102" s="32">
        <v>9</v>
      </c>
      <c r="AP102" s="33"/>
      <c r="AQ102" s="32">
        <v>9</v>
      </c>
      <c r="AR102" s="33">
        <v>40628</v>
      </c>
      <c r="AS102" s="32"/>
      <c r="AT102" s="33">
        <v>40696</v>
      </c>
      <c r="AU102" s="32"/>
      <c r="AV102" s="33">
        <v>41018</v>
      </c>
      <c r="AW102" s="32"/>
      <c r="AX102" s="33">
        <v>40991</v>
      </c>
      <c r="AY102" s="32"/>
      <c r="AZ102" s="33">
        <v>41589</v>
      </c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str">
        <f t="shared" ca="1" si="39"/>
        <v>Y</v>
      </c>
      <c r="BS102" s="151" t="str">
        <f t="shared" ca="1" si="40"/>
        <v>U</v>
      </c>
      <c r="BT102" s="151" t="str">
        <f t="shared" ca="1" si="41"/>
        <v>Y</v>
      </c>
      <c r="BU102" s="151" t="str">
        <f t="shared" si="42"/>
        <v>MP</v>
      </c>
      <c r="BV102" s="155">
        <f t="shared" ca="1" si="43"/>
        <v>4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VAC</v>
      </c>
      <c r="CO102" s="151" t="str">
        <f t="shared" ca="1" si="62"/>
        <v>NO_VAC</v>
      </c>
      <c r="CP102" s="151" t="str">
        <f t="shared" ca="1" si="63"/>
        <v>NO_VAC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>
        <f t="shared" ca="1" si="68"/>
        <v>16</v>
      </c>
    </row>
    <row r="103" spans="1:99" ht="27" customHeight="1" x14ac:dyDescent="0.25">
      <c r="A103" s="14">
        <v>94</v>
      </c>
      <c r="B103" s="33">
        <v>41993</v>
      </c>
      <c r="C103" s="32">
        <v>1</v>
      </c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1184</v>
      </c>
      <c r="J103" s="31" t="s">
        <v>1185</v>
      </c>
      <c r="K103" s="31" t="s">
        <v>1186</v>
      </c>
      <c r="L103" s="31"/>
      <c r="M103" s="32" t="s">
        <v>147</v>
      </c>
      <c r="N103" s="33">
        <v>40743</v>
      </c>
      <c r="O103" s="28">
        <f t="shared" ca="1" si="36"/>
        <v>3</v>
      </c>
      <c r="P103" s="28">
        <f t="shared" ca="1" si="37"/>
        <v>6</v>
      </c>
      <c r="Q103" s="28">
        <f t="shared" ca="1" si="38"/>
        <v>8</v>
      </c>
      <c r="R103" s="33">
        <v>40746</v>
      </c>
      <c r="S103" s="32"/>
      <c r="T103" s="33">
        <v>40746</v>
      </c>
      <c r="U103" s="32"/>
      <c r="V103" s="33">
        <v>40762</v>
      </c>
      <c r="W103" s="32"/>
      <c r="X103" s="33">
        <v>40897</v>
      </c>
      <c r="Y103" s="32"/>
      <c r="Z103" s="33">
        <v>40959</v>
      </c>
      <c r="AA103" s="32"/>
      <c r="AB103" s="33">
        <v>40762</v>
      </c>
      <c r="AC103" s="32"/>
      <c r="AD103" s="33">
        <v>40897</v>
      </c>
      <c r="AE103" s="32"/>
      <c r="AF103" s="33">
        <v>40959</v>
      </c>
      <c r="AG103" s="32"/>
      <c r="AH103" s="33">
        <v>40762</v>
      </c>
      <c r="AI103" s="32"/>
      <c r="AJ103" s="33">
        <v>40897</v>
      </c>
      <c r="AK103" s="32"/>
      <c r="AL103" s="33">
        <v>41060</v>
      </c>
      <c r="AM103" s="32"/>
      <c r="AN103" s="33"/>
      <c r="AO103" s="32">
        <v>14</v>
      </c>
      <c r="AP103" s="33"/>
      <c r="AQ103" s="32">
        <v>14</v>
      </c>
      <c r="AR103" s="33">
        <v>40762</v>
      </c>
      <c r="AS103" s="32"/>
      <c r="AT103" s="33">
        <v>40897</v>
      </c>
      <c r="AU103" s="32"/>
      <c r="AV103" s="33">
        <v>41200</v>
      </c>
      <c r="AW103" s="32"/>
      <c r="AX103" s="33">
        <v>41200</v>
      </c>
      <c r="AY103" s="32"/>
      <c r="AZ103" s="33">
        <v>41955</v>
      </c>
      <c r="BA103" s="32"/>
      <c r="BB103" s="33">
        <v>41327</v>
      </c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str">
        <f t="shared" ca="1" si="39"/>
        <v>D</v>
      </c>
      <c r="BS103" s="151" t="str">
        <f t="shared" ca="1" si="40"/>
        <v>P</v>
      </c>
      <c r="BT103" s="151" t="str">
        <f t="shared" ca="1" si="41"/>
        <v>D</v>
      </c>
      <c r="BU103" s="151" t="str">
        <f t="shared" si="42"/>
        <v>FP</v>
      </c>
      <c r="BV103" s="155">
        <f t="shared" ca="1" si="43"/>
        <v>3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>
        <f t="shared" ca="1" si="67"/>
        <v>17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>
        <v>1</v>
      </c>
      <c r="D104" s="32"/>
      <c r="E104" s="32" t="s">
        <v>30</v>
      </c>
      <c r="F104" s="32" t="s">
        <v>33</v>
      </c>
      <c r="G104" s="32" t="s">
        <v>31</v>
      </c>
      <c r="H104" s="32"/>
      <c r="I104" s="31" t="s">
        <v>1187</v>
      </c>
      <c r="J104" s="31" t="s">
        <v>1188</v>
      </c>
      <c r="K104" s="31" t="s">
        <v>1189</v>
      </c>
      <c r="L104" s="31"/>
      <c r="M104" s="32" t="s">
        <v>148</v>
      </c>
      <c r="N104" s="33">
        <v>40696</v>
      </c>
      <c r="O104" s="28">
        <f t="shared" ca="1" si="36"/>
        <v>3</v>
      </c>
      <c r="P104" s="28">
        <f t="shared" ca="1" si="37"/>
        <v>7</v>
      </c>
      <c r="Q104" s="28">
        <f t="shared" ca="1" si="38"/>
        <v>25</v>
      </c>
      <c r="R104" s="33">
        <v>40707</v>
      </c>
      <c r="S104" s="32"/>
      <c r="T104" s="33">
        <v>40707</v>
      </c>
      <c r="U104" s="32"/>
      <c r="V104" s="33">
        <v>40757</v>
      </c>
      <c r="W104" s="32"/>
      <c r="X104" s="33">
        <v>40818</v>
      </c>
      <c r="Y104" s="32"/>
      <c r="Z104" s="33">
        <v>40879</v>
      </c>
      <c r="AA104" s="32"/>
      <c r="AB104" s="33">
        <v>40757</v>
      </c>
      <c r="AC104" s="32"/>
      <c r="AD104" s="33">
        <v>40818</v>
      </c>
      <c r="AE104" s="32"/>
      <c r="AF104" s="33">
        <v>40879</v>
      </c>
      <c r="AG104" s="32"/>
      <c r="AH104" s="33">
        <v>40757</v>
      </c>
      <c r="AI104" s="32"/>
      <c r="AJ104" s="33">
        <v>40818</v>
      </c>
      <c r="AK104" s="32"/>
      <c r="AL104" s="33">
        <v>40697</v>
      </c>
      <c r="AM104" s="32"/>
      <c r="AN104" s="33">
        <v>41127</v>
      </c>
      <c r="AO104" s="32"/>
      <c r="AP104" s="33"/>
      <c r="AQ104" s="32"/>
      <c r="AR104" s="33">
        <v>40757</v>
      </c>
      <c r="AS104" s="32"/>
      <c r="AT104" s="33">
        <v>40818</v>
      </c>
      <c r="AU104" s="32"/>
      <c r="AV104" s="33">
        <v>40879</v>
      </c>
      <c r="AW104" s="32"/>
      <c r="AX104" s="33">
        <v>41062</v>
      </c>
      <c r="AY104" s="32"/>
      <c r="AZ104" s="33"/>
      <c r="BA104" s="32">
        <v>16</v>
      </c>
      <c r="BB104" s="33">
        <v>41250</v>
      </c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str">
        <f t="shared" ca="1" si="39"/>
        <v>X</v>
      </c>
      <c r="BS104" s="151" t="str">
        <f t="shared" ca="1" si="40"/>
        <v>Q</v>
      </c>
      <c r="BT104" s="151" t="str">
        <f t="shared" ca="1" si="41"/>
        <v>X</v>
      </c>
      <c r="BU104" s="151" t="str">
        <f t="shared" si="42"/>
        <v>ME</v>
      </c>
      <c r="BV104" s="155">
        <f t="shared" ca="1" si="43"/>
        <v>3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>
        <f t="shared" ca="1" si="67"/>
        <v>17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41993</v>
      </c>
      <c r="C105" s="32">
        <v>1</v>
      </c>
      <c r="D105" s="32"/>
      <c r="E105" s="32" t="s">
        <v>30</v>
      </c>
      <c r="F105" s="32" t="s">
        <v>156</v>
      </c>
      <c r="G105" s="32" t="s">
        <v>30</v>
      </c>
      <c r="H105" s="32"/>
      <c r="I105" s="31" t="s">
        <v>1190</v>
      </c>
      <c r="J105" s="31" t="s">
        <v>1191</v>
      </c>
      <c r="K105" s="31" t="s">
        <v>1192</v>
      </c>
      <c r="L105" s="31"/>
      <c r="M105" s="32" t="s">
        <v>147</v>
      </c>
      <c r="N105" s="33">
        <v>40863</v>
      </c>
      <c r="O105" s="28">
        <f t="shared" ca="1" si="36"/>
        <v>3</v>
      </c>
      <c r="P105" s="28">
        <f t="shared" ca="1" si="37"/>
        <v>2</v>
      </c>
      <c r="Q105" s="28">
        <f t="shared" ca="1" si="38"/>
        <v>11</v>
      </c>
      <c r="R105" s="33">
        <v>40864</v>
      </c>
      <c r="S105" s="32"/>
      <c r="T105" s="33">
        <v>40864</v>
      </c>
      <c r="U105" s="32"/>
      <c r="V105" s="33">
        <v>40924</v>
      </c>
      <c r="W105" s="32"/>
      <c r="X105" s="33">
        <v>40985</v>
      </c>
      <c r="Y105" s="32"/>
      <c r="Z105" s="33">
        <v>41030</v>
      </c>
      <c r="AA105" s="32"/>
      <c r="AB105" s="33">
        <v>40924</v>
      </c>
      <c r="AC105" s="32"/>
      <c r="AD105" s="33">
        <v>40985</v>
      </c>
      <c r="AE105" s="32"/>
      <c r="AF105" s="33">
        <v>41030</v>
      </c>
      <c r="AG105" s="32"/>
      <c r="AH105" s="33">
        <v>40924</v>
      </c>
      <c r="AI105" s="32"/>
      <c r="AJ105" s="33">
        <v>40985</v>
      </c>
      <c r="AK105" s="32"/>
      <c r="AL105" s="33"/>
      <c r="AM105" s="32">
        <v>9</v>
      </c>
      <c r="AN105" s="33"/>
      <c r="AO105" s="32">
        <v>9</v>
      </c>
      <c r="AP105" s="33"/>
      <c r="AQ105" s="32">
        <v>9</v>
      </c>
      <c r="AR105" s="33">
        <v>40924</v>
      </c>
      <c r="AS105" s="32"/>
      <c r="AT105" s="33">
        <v>40985</v>
      </c>
      <c r="AU105" s="32"/>
      <c r="AV105" s="33">
        <v>41392</v>
      </c>
      <c r="AW105" s="32"/>
      <c r="AX105" s="33">
        <v>41392</v>
      </c>
      <c r="AY105" s="32"/>
      <c r="AZ105" s="33"/>
      <c r="BA105" s="32"/>
      <c r="BB105" s="33">
        <v>41422</v>
      </c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str">
        <f t="shared" ca="1" si="39"/>
        <v>D</v>
      </c>
      <c r="BS105" s="151" t="str">
        <f t="shared" ca="1" si="40"/>
        <v>P</v>
      </c>
      <c r="BT105" s="151" t="str">
        <f t="shared" ca="1" si="41"/>
        <v>D</v>
      </c>
      <c r="BU105" s="151" t="str">
        <f t="shared" si="42"/>
        <v>FP</v>
      </c>
      <c r="BV105" s="155">
        <f t="shared" ca="1" si="43"/>
        <v>3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VAC</v>
      </c>
      <c r="CP105" s="151" t="b">
        <f t="shared" ca="1" si="63"/>
        <v>0</v>
      </c>
      <c r="CQ105" s="155" t="b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>
        <f t="shared" ca="1" si="67"/>
        <v>15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41993</v>
      </c>
      <c r="C106" s="32">
        <v>1</v>
      </c>
      <c r="D106" s="32"/>
      <c r="E106" s="32" t="s">
        <v>30</v>
      </c>
      <c r="F106" s="32" t="s">
        <v>156</v>
      </c>
      <c r="G106" s="32" t="s">
        <v>31</v>
      </c>
      <c r="H106" s="32"/>
      <c r="I106" s="31" t="s">
        <v>1193</v>
      </c>
      <c r="J106" s="31" t="s">
        <v>1194</v>
      </c>
      <c r="K106" s="31" t="s">
        <v>1195</v>
      </c>
      <c r="L106" s="31"/>
      <c r="M106" s="32" t="s">
        <v>148</v>
      </c>
      <c r="N106" s="33">
        <v>40381</v>
      </c>
      <c r="O106" s="28">
        <f t="shared" ca="1" si="36"/>
        <v>4</v>
      </c>
      <c r="P106" s="28">
        <f t="shared" ca="1" si="37"/>
        <v>6</v>
      </c>
      <c r="Q106" s="28">
        <f t="shared" ca="1" si="38"/>
        <v>5</v>
      </c>
      <c r="R106" s="33">
        <v>40392</v>
      </c>
      <c r="S106" s="32"/>
      <c r="T106" s="33">
        <v>40392</v>
      </c>
      <c r="U106" s="32"/>
      <c r="V106" s="33">
        <v>40460</v>
      </c>
      <c r="W106" s="32"/>
      <c r="X106" s="33">
        <v>40533</v>
      </c>
      <c r="Y106" s="32"/>
      <c r="Z106" s="33">
        <v>40634</v>
      </c>
      <c r="AA106" s="32"/>
      <c r="AB106" s="33">
        <v>40460</v>
      </c>
      <c r="AC106" s="32"/>
      <c r="AD106" s="33">
        <v>40533</v>
      </c>
      <c r="AE106" s="32"/>
      <c r="AF106" s="33">
        <v>40634</v>
      </c>
      <c r="AG106" s="32"/>
      <c r="AH106" s="33">
        <v>40460</v>
      </c>
      <c r="AI106" s="32"/>
      <c r="AJ106" s="33"/>
      <c r="AK106" s="32">
        <v>14</v>
      </c>
      <c r="AL106" s="33">
        <v>40583</v>
      </c>
      <c r="AM106" s="32"/>
      <c r="AN106" s="33">
        <v>40565</v>
      </c>
      <c r="AO106" s="32"/>
      <c r="AP106" s="33">
        <v>40746</v>
      </c>
      <c r="AQ106" s="32"/>
      <c r="AR106" s="33">
        <v>40502</v>
      </c>
      <c r="AS106" s="32"/>
      <c r="AT106" s="33">
        <v>40565</v>
      </c>
      <c r="AU106" s="32"/>
      <c r="AV106" s="33">
        <v>40746</v>
      </c>
      <c r="AW106" s="32"/>
      <c r="AX106" s="33">
        <v>40746</v>
      </c>
      <c r="AY106" s="32"/>
      <c r="AZ106" s="33">
        <v>41922</v>
      </c>
      <c r="BA106" s="32"/>
      <c r="BB106" s="33">
        <v>40926</v>
      </c>
      <c r="BC106" s="32"/>
      <c r="BD106" s="33">
        <v>41922</v>
      </c>
      <c r="BE106" s="32"/>
      <c r="BF106" s="31"/>
      <c r="BG106" s="31"/>
      <c r="BH106" s="31"/>
      <c r="BI106" s="31"/>
      <c r="BJ106" s="31"/>
      <c r="BK106" s="31"/>
      <c r="BR106" s="151" t="str">
        <f t="shared" ca="1" si="39"/>
        <v>Y</v>
      </c>
      <c r="BS106" s="151" t="str">
        <f t="shared" ca="1" si="40"/>
        <v>U</v>
      </c>
      <c r="BT106" s="151" t="str">
        <f t="shared" ca="1" si="41"/>
        <v>Y</v>
      </c>
      <c r="BU106" s="151" t="str">
        <f t="shared" si="42"/>
        <v>MP</v>
      </c>
      <c r="BV106" s="155">
        <f t="shared" ca="1" si="43"/>
        <v>4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VAC</v>
      </c>
      <c r="CO106" s="151" t="str">
        <f t="shared" ca="1" si="62"/>
        <v>VAC</v>
      </c>
      <c r="CP106" s="151" t="str">
        <f t="shared" ca="1" si="63"/>
        <v>VAC</v>
      </c>
      <c r="CQ106" s="155" t="b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>
        <f t="shared" ca="1" si="68"/>
        <v>19</v>
      </c>
    </row>
    <row r="107" spans="1:99" ht="27" customHeight="1" x14ac:dyDescent="0.25">
      <c r="A107" s="14">
        <v>98</v>
      </c>
      <c r="B107" s="33">
        <v>41993</v>
      </c>
      <c r="C107" s="32">
        <v>1</v>
      </c>
      <c r="D107" s="32"/>
      <c r="E107" s="32" t="s">
        <v>30</v>
      </c>
      <c r="F107" s="32" t="s">
        <v>156</v>
      </c>
      <c r="G107" s="32" t="s">
        <v>30</v>
      </c>
      <c r="H107" s="32"/>
      <c r="I107" s="31" t="s">
        <v>1196</v>
      </c>
      <c r="J107" s="31" t="s">
        <v>1197</v>
      </c>
      <c r="K107" s="31" t="s">
        <v>1198</v>
      </c>
      <c r="L107" s="31"/>
      <c r="M107" s="32" t="s">
        <v>147</v>
      </c>
      <c r="N107" s="33">
        <v>40363</v>
      </c>
      <c r="O107" s="28">
        <f t="shared" ca="1" si="36"/>
        <v>4</v>
      </c>
      <c r="P107" s="28">
        <f t="shared" ca="1" si="37"/>
        <v>6</v>
      </c>
      <c r="Q107" s="28">
        <f t="shared" ca="1" si="38"/>
        <v>23</v>
      </c>
      <c r="R107" s="33">
        <v>40363</v>
      </c>
      <c r="S107" s="32"/>
      <c r="T107" s="33">
        <v>40363</v>
      </c>
      <c r="U107" s="32"/>
      <c r="V107" s="33">
        <v>40425</v>
      </c>
      <c r="W107" s="32"/>
      <c r="X107" s="33">
        <v>40851</v>
      </c>
      <c r="Y107" s="32"/>
      <c r="Z107" s="33">
        <v>40912</v>
      </c>
      <c r="AA107" s="32"/>
      <c r="AB107" s="33">
        <v>40425</v>
      </c>
      <c r="AC107" s="32"/>
      <c r="AD107" s="33">
        <v>40851</v>
      </c>
      <c r="AE107" s="32"/>
      <c r="AF107" s="33">
        <v>40912</v>
      </c>
      <c r="AG107" s="32"/>
      <c r="AH107" s="33">
        <v>40425</v>
      </c>
      <c r="AI107" s="32"/>
      <c r="AJ107" s="33">
        <v>40851</v>
      </c>
      <c r="AK107" s="32"/>
      <c r="AL107" s="33">
        <v>40455</v>
      </c>
      <c r="AM107" s="32"/>
      <c r="AN107" s="33">
        <v>40491</v>
      </c>
      <c r="AO107" s="32"/>
      <c r="AP107" s="33">
        <v>41189</v>
      </c>
      <c r="AQ107" s="32"/>
      <c r="AR107" s="33">
        <v>40425</v>
      </c>
      <c r="AS107" s="32"/>
      <c r="AT107" s="33">
        <v>40851</v>
      </c>
      <c r="AU107" s="32"/>
      <c r="AV107" s="33">
        <v>40728</v>
      </c>
      <c r="AW107" s="32"/>
      <c r="AX107" s="33">
        <v>40728</v>
      </c>
      <c r="AY107" s="32"/>
      <c r="AZ107" s="33">
        <v>41869</v>
      </c>
      <c r="BA107" s="32"/>
      <c r="BB107" s="33">
        <v>41278</v>
      </c>
      <c r="BC107" s="32"/>
      <c r="BD107" s="33">
        <v>41869</v>
      </c>
      <c r="BE107" s="32"/>
      <c r="BF107" s="31"/>
      <c r="BG107" s="31"/>
      <c r="BH107" s="31"/>
      <c r="BI107" s="31"/>
      <c r="BJ107" s="31"/>
      <c r="BK107" s="31"/>
      <c r="BR107" s="151" t="str">
        <f t="shared" ca="1" si="39"/>
        <v>E</v>
      </c>
      <c r="BS107" s="151" t="str">
        <f t="shared" ca="1" si="40"/>
        <v>U</v>
      </c>
      <c r="BT107" s="151" t="str">
        <f t="shared" ca="1" si="41"/>
        <v>E</v>
      </c>
      <c r="BU107" s="151" t="str">
        <f t="shared" si="42"/>
        <v>FP</v>
      </c>
      <c r="BV107" s="155">
        <f t="shared" ca="1" si="43"/>
        <v>4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VAC</v>
      </c>
      <c r="CO107" s="151" t="str">
        <f t="shared" ca="1" si="62"/>
        <v>VAC</v>
      </c>
      <c r="CP107" s="151" t="str">
        <f t="shared" ca="1" si="63"/>
        <v>VAC</v>
      </c>
      <c r="CQ107" s="155" t="b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>
        <f t="shared" ca="1" si="68"/>
        <v>20</v>
      </c>
    </row>
    <row r="108" spans="1:99" ht="27" customHeight="1" x14ac:dyDescent="0.25">
      <c r="A108" s="14">
        <v>99</v>
      </c>
      <c r="B108" s="33">
        <v>41993</v>
      </c>
      <c r="C108" s="32">
        <v>1</v>
      </c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1199</v>
      </c>
      <c r="J108" s="31" t="s">
        <v>1200</v>
      </c>
      <c r="K108" s="31" t="s">
        <v>1201</v>
      </c>
      <c r="L108" s="31"/>
      <c r="M108" s="32" t="s">
        <v>147</v>
      </c>
      <c r="N108" s="33">
        <v>40487</v>
      </c>
      <c r="O108" s="28">
        <f t="shared" ca="1" si="36"/>
        <v>4</v>
      </c>
      <c r="P108" s="28">
        <f t="shared" ca="1" si="37"/>
        <v>2</v>
      </c>
      <c r="Q108" s="28">
        <f t="shared" ca="1" si="38"/>
        <v>22</v>
      </c>
      <c r="R108" s="33">
        <v>40488</v>
      </c>
      <c r="S108" s="32"/>
      <c r="T108" s="33">
        <v>40488</v>
      </c>
      <c r="U108" s="32"/>
      <c r="V108" s="33">
        <v>40549</v>
      </c>
      <c r="W108" s="32"/>
      <c r="X108" s="33">
        <v>40670</v>
      </c>
      <c r="Y108" s="32"/>
      <c r="Z108" s="33"/>
      <c r="AA108" s="32">
        <v>17</v>
      </c>
      <c r="AB108" s="33">
        <v>40549</v>
      </c>
      <c r="AC108" s="32"/>
      <c r="AD108" s="33">
        <v>40670</v>
      </c>
      <c r="AE108" s="32"/>
      <c r="AF108" s="33"/>
      <c r="AG108" s="32">
        <v>17</v>
      </c>
      <c r="AH108" s="33">
        <v>40549</v>
      </c>
      <c r="AI108" s="32"/>
      <c r="AJ108" s="33">
        <v>40670</v>
      </c>
      <c r="AK108" s="32"/>
      <c r="AL108" s="33"/>
      <c r="AM108" s="32"/>
      <c r="AN108" s="33"/>
      <c r="AO108" s="32"/>
      <c r="AP108" s="33">
        <v>40852</v>
      </c>
      <c r="AQ108" s="32"/>
      <c r="AR108" s="33">
        <v>40549</v>
      </c>
      <c r="AS108" s="32"/>
      <c r="AT108" s="33">
        <v>40670</v>
      </c>
      <c r="AU108" s="32"/>
      <c r="AV108" s="33">
        <v>40852</v>
      </c>
      <c r="AW108" s="32"/>
      <c r="AX108" s="33">
        <v>40852</v>
      </c>
      <c r="AY108" s="32"/>
      <c r="AZ108" s="33">
        <v>40852</v>
      </c>
      <c r="BA108" s="32"/>
      <c r="BB108" s="33">
        <v>41401</v>
      </c>
      <c r="BC108" s="32"/>
      <c r="BD108" s="33">
        <v>41984</v>
      </c>
      <c r="BE108" s="32"/>
      <c r="BF108" s="31"/>
      <c r="BG108" s="31"/>
      <c r="BH108" s="31"/>
      <c r="BI108" s="31"/>
      <c r="BJ108" s="31"/>
      <c r="BK108" s="31"/>
      <c r="BR108" s="151" t="str">
        <f t="shared" ca="1" si="39"/>
        <v>E</v>
      </c>
      <c r="BS108" s="151" t="str">
        <f t="shared" ca="1" si="40"/>
        <v>U</v>
      </c>
      <c r="BT108" s="151" t="str">
        <f t="shared" ca="1" si="41"/>
        <v>Y</v>
      </c>
      <c r="BU108" s="151" t="str">
        <f t="shared" si="42"/>
        <v>FP</v>
      </c>
      <c r="BV108" s="155">
        <f t="shared" ca="1" si="43"/>
        <v>4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VAC</v>
      </c>
      <c r="CO108" s="151" t="str">
        <f t="shared" ca="1" si="62"/>
        <v>VAC</v>
      </c>
      <c r="CP108" s="151" t="str">
        <f t="shared" ca="1" si="63"/>
        <v>VAC</v>
      </c>
      <c r="CQ108" s="155" t="b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>
        <f t="shared" ca="1" si="68"/>
        <v>16</v>
      </c>
    </row>
    <row r="109" spans="1:99" ht="27" customHeight="1" x14ac:dyDescent="0.25">
      <c r="A109" s="14">
        <v>100</v>
      </c>
      <c r="B109" s="33">
        <v>41993</v>
      </c>
      <c r="C109" s="32">
        <v>1</v>
      </c>
      <c r="D109" s="32"/>
      <c r="E109" s="32" t="s">
        <v>30</v>
      </c>
      <c r="F109" s="32" t="s">
        <v>156</v>
      </c>
      <c r="G109" s="32" t="s">
        <v>30</v>
      </c>
      <c r="H109" s="32"/>
      <c r="I109" s="31" t="s">
        <v>952</v>
      </c>
      <c r="J109" s="31" t="s">
        <v>1202</v>
      </c>
      <c r="K109" s="31" t="s">
        <v>1203</v>
      </c>
      <c r="L109" s="31"/>
      <c r="M109" s="32" t="s">
        <v>148</v>
      </c>
      <c r="N109" s="33">
        <v>40182</v>
      </c>
      <c r="O109" s="28">
        <f t="shared" ca="1" si="36"/>
        <v>5</v>
      </c>
      <c r="P109" s="28">
        <f t="shared" ca="1" si="37"/>
        <v>0</v>
      </c>
      <c r="Q109" s="28">
        <f t="shared" ca="1" si="38"/>
        <v>23</v>
      </c>
      <c r="R109" s="33">
        <v>40562</v>
      </c>
      <c r="S109" s="32"/>
      <c r="T109" s="33">
        <v>40562</v>
      </c>
      <c r="U109" s="32"/>
      <c r="V109" s="33">
        <v>40562</v>
      </c>
      <c r="W109" s="32"/>
      <c r="X109" s="33">
        <v>40624</v>
      </c>
      <c r="Y109" s="32"/>
      <c r="Z109" s="33">
        <v>40688</v>
      </c>
      <c r="AA109" s="32"/>
      <c r="AB109" s="33">
        <v>40562</v>
      </c>
      <c r="AC109" s="32"/>
      <c r="AD109" s="33">
        <v>40624</v>
      </c>
      <c r="AE109" s="32"/>
      <c r="AF109" s="33">
        <v>40688</v>
      </c>
      <c r="AG109" s="32"/>
      <c r="AH109" s="33">
        <v>40562</v>
      </c>
      <c r="AI109" s="32"/>
      <c r="AJ109" s="33">
        <v>40624</v>
      </c>
      <c r="AK109" s="32"/>
      <c r="AL109" s="33">
        <v>41079</v>
      </c>
      <c r="AM109" s="32"/>
      <c r="AN109" s="33">
        <v>41122</v>
      </c>
      <c r="AO109" s="32"/>
      <c r="AP109" s="33"/>
      <c r="AQ109" s="32"/>
      <c r="AR109" s="33">
        <v>40562</v>
      </c>
      <c r="AS109" s="32"/>
      <c r="AT109" s="33">
        <v>40624</v>
      </c>
      <c r="AU109" s="32"/>
      <c r="AV109" s="33">
        <v>40854</v>
      </c>
      <c r="AW109" s="32"/>
      <c r="AX109" s="33">
        <v>40854</v>
      </c>
      <c r="AY109" s="32"/>
      <c r="AZ109" s="33">
        <v>41978</v>
      </c>
      <c r="BA109" s="32"/>
      <c r="BB109" s="33">
        <v>41613</v>
      </c>
      <c r="BC109" s="32"/>
      <c r="BD109" s="33">
        <v>41978</v>
      </c>
      <c r="BE109" s="32"/>
      <c r="BF109" s="31"/>
      <c r="BG109" s="31"/>
      <c r="BH109" s="31"/>
      <c r="BI109" s="31"/>
      <c r="BJ109" s="31"/>
      <c r="BK109" s="31"/>
      <c r="BR109" s="151" t="str">
        <f t="shared" ca="1" si="39"/>
        <v>Z</v>
      </c>
      <c r="BS109" s="151" t="str">
        <f t="shared" ca="1" si="40"/>
        <v>A</v>
      </c>
      <c r="BT109" s="151" t="str">
        <f t="shared" ca="1" si="41"/>
        <v>A</v>
      </c>
      <c r="BU109" s="151" t="str">
        <f t="shared" si="42"/>
        <v>MP</v>
      </c>
      <c r="BV109" s="155">
        <f t="shared" ca="1" si="43"/>
        <v>-1</v>
      </c>
      <c r="BW109" s="151" t="str">
        <f t="shared" ca="1" si="44"/>
        <v>VAC</v>
      </c>
      <c r="BX109" s="151" t="str">
        <f t="shared" ca="1" si="45"/>
        <v>VAC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 t="b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41993</v>
      </c>
      <c r="C110" s="32">
        <v>1</v>
      </c>
      <c r="D110" s="32"/>
      <c r="E110" s="32" t="s">
        <v>30</v>
      </c>
      <c r="F110" s="32" t="s">
        <v>156</v>
      </c>
      <c r="G110" s="32" t="s">
        <v>30</v>
      </c>
      <c r="H110" s="32"/>
      <c r="I110" s="31" t="s">
        <v>1204</v>
      </c>
      <c r="J110" s="31" t="s">
        <v>1205</v>
      </c>
      <c r="K110" s="31" t="s">
        <v>1206</v>
      </c>
      <c r="L110" s="31"/>
      <c r="M110" s="32" t="s">
        <v>148</v>
      </c>
      <c r="N110" s="33">
        <v>40405</v>
      </c>
      <c r="O110" s="28">
        <f t="shared" ca="1" si="36"/>
        <v>4</v>
      </c>
      <c r="P110" s="28">
        <f t="shared" ca="1" si="37"/>
        <v>5</v>
      </c>
      <c r="Q110" s="28">
        <f t="shared" ca="1" si="38"/>
        <v>12</v>
      </c>
      <c r="R110" s="33">
        <v>40407</v>
      </c>
      <c r="S110" s="32"/>
      <c r="T110" s="33">
        <v>40407</v>
      </c>
      <c r="U110" s="32"/>
      <c r="V110" s="33">
        <v>40466</v>
      </c>
      <c r="W110" s="32"/>
      <c r="X110" s="33">
        <v>40530</v>
      </c>
      <c r="Y110" s="32"/>
      <c r="Z110" s="33">
        <v>40592</v>
      </c>
      <c r="AA110" s="32"/>
      <c r="AB110" s="33">
        <v>40466</v>
      </c>
      <c r="AC110" s="32"/>
      <c r="AD110" s="33">
        <v>40530</v>
      </c>
      <c r="AE110" s="32"/>
      <c r="AF110" s="33">
        <v>40592</v>
      </c>
      <c r="AG110" s="32"/>
      <c r="AH110" s="33">
        <v>40466</v>
      </c>
      <c r="AI110" s="32"/>
      <c r="AJ110" s="33">
        <v>40530</v>
      </c>
      <c r="AK110" s="32"/>
      <c r="AL110" s="33">
        <v>40742</v>
      </c>
      <c r="AM110" s="32"/>
      <c r="AN110" s="33">
        <v>40773</v>
      </c>
      <c r="AO110" s="32"/>
      <c r="AP110" s="33"/>
      <c r="AQ110" s="32"/>
      <c r="AR110" s="33">
        <v>40466</v>
      </c>
      <c r="AS110" s="32"/>
      <c r="AT110" s="33">
        <v>40530</v>
      </c>
      <c r="AU110" s="32"/>
      <c r="AV110" s="33">
        <v>40773</v>
      </c>
      <c r="AW110" s="32"/>
      <c r="AX110" s="33">
        <v>40773</v>
      </c>
      <c r="AY110" s="32"/>
      <c r="AZ110" s="33">
        <v>41928</v>
      </c>
      <c r="BA110" s="32"/>
      <c r="BB110" s="33">
        <v>40952</v>
      </c>
      <c r="BC110" s="32"/>
      <c r="BD110" s="33">
        <v>41928</v>
      </c>
      <c r="BE110" s="32"/>
      <c r="BF110" s="31"/>
      <c r="BG110" s="31"/>
      <c r="BH110" s="31"/>
      <c r="BI110" s="31"/>
      <c r="BJ110" s="31"/>
      <c r="BK110" s="31"/>
      <c r="BR110" s="151" t="str">
        <f t="shared" ca="1" si="39"/>
        <v>Y</v>
      </c>
      <c r="BS110" s="151" t="str">
        <f t="shared" ca="1" si="40"/>
        <v>U</v>
      </c>
      <c r="BT110" s="151" t="str">
        <f t="shared" ca="1" si="41"/>
        <v>E</v>
      </c>
      <c r="BU110" s="151" t="str">
        <f t="shared" si="42"/>
        <v>MP</v>
      </c>
      <c r="BV110" s="155">
        <f t="shared" ca="1" si="43"/>
        <v>4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VAC</v>
      </c>
      <c r="CO110" s="151" t="str">
        <f t="shared" ca="1" si="62"/>
        <v>VAC</v>
      </c>
      <c r="CP110" s="151" t="str">
        <f t="shared" ca="1" si="63"/>
        <v>VAC</v>
      </c>
      <c r="CQ110" s="155" t="b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>
        <f t="shared" ca="1" si="68"/>
        <v>19</v>
      </c>
    </row>
    <row r="111" spans="1:99" ht="27" customHeight="1" x14ac:dyDescent="0.25">
      <c r="A111" s="14">
        <v>102</v>
      </c>
      <c r="B111" s="33">
        <v>41993</v>
      </c>
      <c r="C111" s="32"/>
      <c r="D111" s="32">
        <v>1</v>
      </c>
      <c r="E111" s="32" t="s">
        <v>30</v>
      </c>
      <c r="F111" s="32" t="s">
        <v>156</v>
      </c>
      <c r="G111" s="32" t="s">
        <v>31</v>
      </c>
      <c r="H111" s="32"/>
      <c r="I111" s="31" t="s">
        <v>1207</v>
      </c>
      <c r="J111" s="31" t="s">
        <v>1208</v>
      </c>
      <c r="K111" s="31" t="s">
        <v>1209</v>
      </c>
      <c r="L111" s="31" t="s">
        <v>544</v>
      </c>
      <c r="M111" s="32" t="s">
        <v>147</v>
      </c>
      <c r="N111" s="33">
        <v>41958</v>
      </c>
      <c r="O111" s="28">
        <f t="shared" ca="1" si="36"/>
        <v>0</v>
      </c>
      <c r="P111" s="28">
        <f t="shared" ca="1" si="37"/>
        <v>2</v>
      </c>
      <c r="Q111" s="28">
        <f t="shared" ca="1" si="38"/>
        <v>12</v>
      </c>
      <c r="R111" s="33">
        <v>41959</v>
      </c>
      <c r="S111" s="32"/>
      <c r="T111" s="33">
        <v>41959</v>
      </c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str">
        <f t="shared" ca="1" si="39"/>
        <v>A</v>
      </c>
      <c r="BS111" s="151" t="str">
        <f t="shared" ca="1" si="40"/>
        <v>A</v>
      </c>
      <c r="BT111" s="151" t="str">
        <f t="shared" ca="1" si="41"/>
        <v>Z</v>
      </c>
      <c r="BU111" s="151" t="str">
        <f t="shared" si="42"/>
        <v>FP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NO_VAC</v>
      </c>
      <c r="BZ111" s="151" t="b">
        <f t="shared" ca="1" si="47"/>
        <v>0</v>
      </c>
      <c r="CA111" s="151" t="b">
        <f t="shared" ca="1" si="48"/>
        <v>0</v>
      </c>
      <c r="CB111" s="151" t="str">
        <f t="shared" ca="1" si="49"/>
        <v>NO_VAC</v>
      </c>
      <c r="CC111" s="151" t="b">
        <f t="shared" ca="1" si="50"/>
        <v>0</v>
      </c>
      <c r="CD111" s="151" t="b">
        <f t="shared" ca="1" si="51"/>
        <v>0</v>
      </c>
      <c r="CE111" s="151" t="str">
        <f t="shared" ca="1" si="52"/>
        <v>NO_VAC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str">
        <f t="shared" ca="1" si="57"/>
        <v>NO_VAC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2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/>
      <c r="D112" s="32">
        <v>2</v>
      </c>
      <c r="E112" s="32" t="s">
        <v>30</v>
      </c>
      <c r="F112" s="32" t="s">
        <v>156</v>
      </c>
      <c r="G112" s="32" t="s">
        <v>31</v>
      </c>
      <c r="H112" s="32"/>
      <c r="I112" s="31" t="s">
        <v>1210</v>
      </c>
      <c r="J112" s="31" t="s">
        <v>1211</v>
      </c>
      <c r="K112" s="31" t="s">
        <v>1212</v>
      </c>
      <c r="L112" s="31"/>
      <c r="M112" s="32" t="s">
        <v>148</v>
      </c>
      <c r="N112" s="33">
        <v>41866</v>
      </c>
      <c r="O112" s="28">
        <f t="shared" ca="1" si="36"/>
        <v>0</v>
      </c>
      <c r="P112" s="28">
        <f t="shared" ca="1" si="37"/>
        <v>5</v>
      </c>
      <c r="Q112" s="28">
        <f t="shared" ca="1" si="38"/>
        <v>12</v>
      </c>
      <c r="R112" s="33">
        <v>41866</v>
      </c>
      <c r="S112" s="32"/>
      <c r="T112" s="33">
        <v>41866</v>
      </c>
      <c r="U112" s="32"/>
      <c r="V112" s="33">
        <v>41936</v>
      </c>
      <c r="W112" s="32"/>
      <c r="X112" s="33"/>
      <c r="Y112" s="32"/>
      <c r="Z112" s="33"/>
      <c r="AA112" s="32"/>
      <c r="AB112" s="33">
        <v>41936</v>
      </c>
      <c r="AC112" s="32"/>
      <c r="AD112" s="33"/>
      <c r="AE112" s="32"/>
      <c r="AF112" s="33"/>
      <c r="AG112" s="32"/>
      <c r="AH112" s="33">
        <v>41936</v>
      </c>
      <c r="AI112" s="32"/>
      <c r="AJ112" s="33"/>
      <c r="AK112" s="32"/>
      <c r="AL112" s="33"/>
      <c r="AM112" s="32"/>
      <c r="AN112" s="33"/>
      <c r="AO112" s="32"/>
      <c r="AP112" s="33"/>
      <c r="AQ112" s="32"/>
      <c r="AR112" s="33">
        <v>41936</v>
      </c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str">
        <f t="shared" ca="1" si="39"/>
        <v>Z</v>
      </c>
      <c r="BS112" s="151" t="str">
        <f t="shared" ca="1" si="40"/>
        <v>A</v>
      </c>
      <c r="BT112" s="151" t="str">
        <f t="shared" ca="1" si="41"/>
        <v>Z</v>
      </c>
      <c r="BU112" s="151" t="str">
        <f t="shared" si="42"/>
        <v>MP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VAC</v>
      </c>
      <c r="BZ112" s="151" t="str">
        <f t="shared" ca="1" si="47"/>
        <v>NO_VAC</v>
      </c>
      <c r="CA112" s="151" t="b">
        <f t="shared" ca="1" si="48"/>
        <v>0</v>
      </c>
      <c r="CB112" s="151" t="str">
        <f t="shared" ca="1" si="49"/>
        <v>VAC</v>
      </c>
      <c r="CC112" s="151" t="str">
        <f t="shared" ca="1" si="50"/>
        <v>NO_VAC</v>
      </c>
      <c r="CD112" s="151" t="b">
        <f t="shared" ca="1" si="51"/>
        <v>0</v>
      </c>
      <c r="CE112" s="151" t="str">
        <f t="shared" ca="1" si="52"/>
        <v>VAC</v>
      </c>
      <c r="CF112" s="151" t="str">
        <f t="shared" ca="1" si="53"/>
        <v>NO_VAC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NO_VAC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6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/>
      <c r="D113" s="32">
        <v>3</v>
      </c>
      <c r="E113" s="32" t="s">
        <v>30</v>
      </c>
      <c r="F113" s="32" t="s">
        <v>33</v>
      </c>
      <c r="G113" s="32" t="s">
        <v>31</v>
      </c>
      <c r="H113" s="32"/>
      <c r="I113" s="31" t="s">
        <v>1213</v>
      </c>
      <c r="J113" s="31" t="s">
        <v>1214</v>
      </c>
      <c r="K113" s="31" t="s">
        <v>1215</v>
      </c>
      <c r="L113" s="31"/>
      <c r="M113" s="32" t="s">
        <v>148</v>
      </c>
      <c r="N113" s="33">
        <v>41636</v>
      </c>
      <c r="O113" s="28">
        <f t="shared" ca="1" si="36"/>
        <v>1</v>
      </c>
      <c r="P113" s="28">
        <f t="shared" ca="1" si="37"/>
        <v>0</v>
      </c>
      <c r="Q113" s="28">
        <f t="shared" ca="1" si="38"/>
        <v>30</v>
      </c>
      <c r="R113" s="33">
        <v>41636</v>
      </c>
      <c r="S113" s="32"/>
      <c r="T113" s="33">
        <v>41636</v>
      </c>
      <c r="U113" s="32"/>
      <c r="V113" s="33">
        <v>42001</v>
      </c>
      <c r="W113" s="32"/>
      <c r="X113" s="33">
        <v>41759</v>
      </c>
      <c r="Y113" s="32"/>
      <c r="Z113" s="33">
        <v>41820</v>
      </c>
      <c r="AA113" s="32"/>
      <c r="AB113" s="33">
        <v>42001</v>
      </c>
      <c r="AC113" s="32"/>
      <c r="AD113" s="33">
        <v>41759</v>
      </c>
      <c r="AE113" s="32"/>
      <c r="AF113" s="33">
        <v>41820</v>
      </c>
      <c r="AG113" s="32"/>
      <c r="AH113" s="33">
        <v>41698</v>
      </c>
      <c r="AI113" s="32"/>
      <c r="AJ113" s="33">
        <v>41759</v>
      </c>
      <c r="AK113" s="32"/>
      <c r="AL113" s="33">
        <v>41850</v>
      </c>
      <c r="AM113" s="32"/>
      <c r="AN113" s="33">
        <v>41881</v>
      </c>
      <c r="AO113" s="32"/>
      <c r="AP113" s="33"/>
      <c r="AQ113" s="32"/>
      <c r="AR113" s="33">
        <v>41698</v>
      </c>
      <c r="AS113" s="32"/>
      <c r="AT113" s="33">
        <v>41759</v>
      </c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str">
        <f t="shared" ca="1" si="39"/>
        <v>V</v>
      </c>
      <c r="BS113" s="151" t="str">
        <f t="shared" ca="1" si="40"/>
        <v>G</v>
      </c>
      <c r="BT113" s="151" t="str">
        <f t="shared" ca="1" si="41"/>
        <v>V</v>
      </c>
      <c r="BU113" s="151" t="str">
        <f t="shared" si="42"/>
        <v>ME</v>
      </c>
      <c r="BV113" s="155">
        <f t="shared" ca="1" si="43"/>
        <v>1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str">
        <f t="shared" ca="1" si="56"/>
        <v>NO_VAC</v>
      </c>
      <c r="CJ113" s="151" t="b">
        <f t="shared" ca="1" si="57"/>
        <v>0</v>
      </c>
      <c r="CK113" s="151" t="b">
        <f t="shared" ca="1" si="58"/>
        <v>0</v>
      </c>
      <c r="CL113" s="151" t="str">
        <f t="shared" ca="1" si="59"/>
        <v>NO_VAC</v>
      </c>
      <c r="CM113" s="151" t="str">
        <f t="shared" ca="1" si="60"/>
        <v>NO_VAC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 t="b">
        <f t="shared" ca="1" si="64"/>
        <v>0</v>
      </c>
      <c r="CR113" s="155">
        <f t="shared" ca="1" si="65"/>
        <v>14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/>
      <c r="D114" s="32">
        <v>4</v>
      </c>
      <c r="E114" s="32" t="s">
        <v>30</v>
      </c>
      <c r="F114" s="32" t="s">
        <v>33</v>
      </c>
      <c r="G114" s="32" t="s">
        <v>31</v>
      </c>
      <c r="H114" s="32"/>
      <c r="I114" s="31" t="s">
        <v>1216</v>
      </c>
      <c r="J114" s="31" t="s">
        <v>1217</v>
      </c>
      <c r="K114" s="31" t="s">
        <v>1218</v>
      </c>
      <c r="L114" s="31"/>
      <c r="M114" s="32" t="s">
        <v>147</v>
      </c>
      <c r="N114" s="33">
        <v>41674</v>
      </c>
      <c r="O114" s="28">
        <f t="shared" ca="1" si="36"/>
        <v>0</v>
      </c>
      <c r="P114" s="28">
        <f t="shared" ca="1" si="37"/>
        <v>11</v>
      </c>
      <c r="Q114" s="28">
        <f t="shared" ca="1" si="38"/>
        <v>23</v>
      </c>
      <c r="R114" s="33">
        <v>41674</v>
      </c>
      <c r="S114" s="32"/>
      <c r="T114" s="33">
        <v>41674</v>
      </c>
      <c r="U114" s="32"/>
      <c r="V114" s="33">
        <v>41736</v>
      </c>
      <c r="W114" s="32"/>
      <c r="X114" s="33">
        <v>41818</v>
      </c>
      <c r="Y114" s="32"/>
      <c r="Z114" s="33">
        <v>41936</v>
      </c>
      <c r="AA114" s="32"/>
      <c r="AB114" s="33">
        <v>41736</v>
      </c>
      <c r="AC114" s="32"/>
      <c r="AD114" s="33">
        <v>41818</v>
      </c>
      <c r="AE114" s="32"/>
      <c r="AF114" s="33">
        <v>41936</v>
      </c>
      <c r="AG114" s="32"/>
      <c r="AH114" s="33">
        <v>41736</v>
      </c>
      <c r="AI114" s="32"/>
      <c r="AJ114" s="33">
        <v>41818</v>
      </c>
      <c r="AK114" s="32"/>
      <c r="AL114" s="33"/>
      <c r="AM114" s="32">
        <v>14</v>
      </c>
      <c r="AN114" s="33"/>
      <c r="AO114" s="32"/>
      <c r="AP114" s="33"/>
      <c r="AQ114" s="32"/>
      <c r="AR114" s="33">
        <v>41773</v>
      </c>
      <c r="AS114" s="32"/>
      <c r="AT114" s="33">
        <v>41855</v>
      </c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str">
        <f t="shared" ca="1" si="39"/>
        <v>A</v>
      </c>
      <c r="BS114" s="151" t="str">
        <f t="shared" ca="1" si="40"/>
        <v>B</v>
      </c>
      <c r="BT114" s="151" t="str">
        <f t="shared" ca="1" si="41"/>
        <v>Z</v>
      </c>
      <c r="BU114" s="151" t="str">
        <f t="shared" si="42"/>
        <v>FE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VAC</v>
      </c>
      <c r="BY114" s="151" t="str">
        <f t="shared" ca="1" si="46"/>
        <v>VAC</v>
      </c>
      <c r="BZ114" s="151" t="str">
        <f t="shared" ca="1" si="47"/>
        <v>VAC</v>
      </c>
      <c r="CA114" s="151" t="str">
        <f t="shared" ca="1" si="48"/>
        <v>VAC</v>
      </c>
      <c r="CB114" s="151" t="str">
        <f t="shared" ca="1" si="49"/>
        <v>VAC</v>
      </c>
      <c r="CC114" s="151" t="str">
        <f t="shared" ca="1" si="50"/>
        <v>VAC</v>
      </c>
      <c r="CD114" s="151" t="str">
        <f t="shared" ca="1" si="51"/>
        <v>VAC</v>
      </c>
      <c r="CE114" s="151" t="str">
        <f t="shared" ca="1" si="52"/>
        <v>VAC</v>
      </c>
      <c r="CF114" s="151" t="str">
        <f t="shared" ca="1" si="53"/>
        <v>VAC</v>
      </c>
      <c r="CG114" s="151" t="str">
        <f t="shared" ca="1" si="54"/>
        <v>NO_VAC</v>
      </c>
      <c r="CH114" s="151" t="str">
        <f t="shared" ca="1" si="55"/>
        <v>NO_VAC</v>
      </c>
      <c r="CI114" s="151" t="b">
        <f t="shared" ca="1" si="56"/>
        <v>0</v>
      </c>
      <c r="CJ114" s="151" t="str">
        <f t="shared" ca="1" si="57"/>
        <v>VAC</v>
      </c>
      <c r="CK114" s="151" t="str">
        <f t="shared" ca="1" si="58"/>
        <v>VAC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12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/>
      <c r="D115" s="32">
        <v>5</v>
      </c>
      <c r="E115" s="32" t="s">
        <v>30</v>
      </c>
      <c r="F115" s="32" t="s">
        <v>156</v>
      </c>
      <c r="G115" s="32" t="s">
        <v>30</v>
      </c>
      <c r="H115" s="32"/>
      <c r="I115" s="31" t="s">
        <v>1219</v>
      </c>
      <c r="J115" s="31" t="s">
        <v>1220</v>
      </c>
      <c r="K115" s="31" t="s">
        <v>1221</v>
      </c>
      <c r="L115" s="31"/>
      <c r="M115" s="32" t="s">
        <v>148</v>
      </c>
      <c r="N115" s="33">
        <v>41689</v>
      </c>
      <c r="O115" s="28">
        <f t="shared" ca="1" si="36"/>
        <v>0</v>
      </c>
      <c r="P115" s="28">
        <f t="shared" ca="1" si="37"/>
        <v>11</v>
      </c>
      <c r="Q115" s="28">
        <f t="shared" ca="1" si="38"/>
        <v>8</v>
      </c>
      <c r="R115" s="33">
        <v>41691</v>
      </c>
      <c r="S115" s="32"/>
      <c r="T115" s="33">
        <v>41691</v>
      </c>
      <c r="U115" s="32"/>
      <c r="V115" s="33">
        <v>41869</v>
      </c>
      <c r="W115" s="32"/>
      <c r="X115" s="33">
        <v>41932</v>
      </c>
      <c r="Y115" s="32"/>
      <c r="Z115" s="33"/>
      <c r="AA115" s="32">
        <v>14</v>
      </c>
      <c r="AB115" s="33">
        <v>41764</v>
      </c>
      <c r="AC115" s="32"/>
      <c r="AD115" s="33">
        <v>41862</v>
      </c>
      <c r="AE115" s="32"/>
      <c r="AF115" s="33">
        <v>41932</v>
      </c>
      <c r="AG115" s="32"/>
      <c r="AH115" s="33">
        <v>41764</v>
      </c>
      <c r="AI115" s="32"/>
      <c r="AJ115" s="33"/>
      <c r="AK115" s="32"/>
      <c r="AL115" s="33">
        <v>41932</v>
      </c>
      <c r="AM115" s="32"/>
      <c r="AN115" s="33">
        <v>41978</v>
      </c>
      <c r="AO115" s="32"/>
      <c r="AP115" s="33"/>
      <c r="AQ115" s="32"/>
      <c r="AR115" s="33">
        <v>41764</v>
      </c>
      <c r="AS115" s="32"/>
      <c r="AT115" s="33">
        <v>41862</v>
      </c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str">
        <f t="shared" ca="1" si="39"/>
        <v>Z</v>
      </c>
      <c r="BS115" s="151" t="str">
        <f t="shared" ca="1" si="40"/>
        <v>A</v>
      </c>
      <c r="BT115" s="151" t="str">
        <f t="shared" ca="1" si="41"/>
        <v>A</v>
      </c>
      <c r="BU115" s="151" t="str">
        <f t="shared" si="42"/>
        <v>MP</v>
      </c>
      <c r="BV115" s="155">
        <f t="shared" ca="1" si="43"/>
        <v>0</v>
      </c>
      <c r="BW115" s="151" t="str">
        <f t="shared" ca="1" si="44"/>
        <v>VAC</v>
      </c>
      <c r="BX115" s="151" t="str">
        <f t="shared" ca="1" si="45"/>
        <v>VAC</v>
      </c>
      <c r="BY115" s="151" t="str">
        <f t="shared" ca="1" si="46"/>
        <v>VAC</v>
      </c>
      <c r="BZ115" s="151" t="str">
        <f t="shared" ca="1" si="47"/>
        <v>VAC</v>
      </c>
      <c r="CA115" s="151" t="str">
        <f t="shared" ca="1" si="48"/>
        <v>NO_VAC</v>
      </c>
      <c r="CB115" s="151" t="str">
        <f t="shared" ca="1" si="49"/>
        <v>VAC</v>
      </c>
      <c r="CC115" s="151" t="str">
        <f t="shared" ca="1" si="50"/>
        <v>VAC</v>
      </c>
      <c r="CD115" s="151" t="str">
        <f t="shared" ca="1" si="51"/>
        <v>VAC</v>
      </c>
      <c r="CE115" s="151" t="str">
        <f t="shared" ca="1" si="52"/>
        <v>VAC</v>
      </c>
      <c r="CF115" s="151" t="str">
        <f t="shared" ca="1" si="53"/>
        <v>NO_VAC</v>
      </c>
      <c r="CG115" s="151" t="str">
        <f t="shared" ca="1" si="54"/>
        <v>VAC</v>
      </c>
      <c r="CH115" s="151" t="str">
        <f t="shared" ca="1" si="55"/>
        <v>VAC</v>
      </c>
      <c r="CI115" s="151" t="b">
        <f t="shared" ca="1" si="56"/>
        <v>0</v>
      </c>
      <c r="CJ115" s="151" t="str">
        <f t="shared" ca="1" si="57"/>
        <v>VAC</v>
      </c>
      <c r="CK115" s="151" t="str">
        <f t="shared" ca="1" si="58"/>
        <v>VAC</v>
      </c>
      <c r="CL115" s="151" t="b">
        <f t="shared" ca="1" si="59"/>
        <v>0</v>
      </c>
      <c r="CM115" s="151" t="b">
        <f t="shared" ca="1" si="60"/>
        <v>0</v>
      </c>
      <c r="CN115" s="151" t="b">
        <f t="shared" ca="1" si="61"/>
        <v>0</v>
      </c>
      <c r="CO115" s="151" t="b">
        <f t="shared" ca="1" si="62"/>
        <v>0</v>
      </c>
      <c r="CP115" s="151" t="b">
        <f t="shared" ca="1" si="63"/>
        <v>0</v>
      </c>
      <c r="CQ115" s="155">
        <f t="shared" ca="1" si="64"/>
        <v>12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/>
      <c r="D116" s="32">
        <v>11</v>
      </c>
      <c r="E116" s="32" t="s">
        <v>30</v>
      </c>
      <c r="F116" s="32" t="s">
        <v>33</v>
      </c>
      <c r="G116" s="32" t="s">
        <v>31</v>
      </c>
      <c r="H116" s="32"/>
      <c r="I116" s="31" t="s">
        <v>1222</v>
      </c>
      <c r="J116" s="31" t="s">
        <v>1223</v>
      </c>
      <c r="K116" s="31" t="s">
        <v>1224</v>
      </c>
      <c r="L116" s="31"/>
      <c r="M116" s="32" t="s">
        <v>148</v>
      </c>
      <c r="N116" s="33">
        <v>41850</v>
      </c>
      <c r="O116" s="28">
        <f t="shared" ca="1" si="36"/>
        <v>0</v>
      </c>
      <c r="P116" s="28">
        <f t="shared" ca="1" si="37"/>
        <v>5</v>
      </c>
      <c r="Q116" s="28">
        <f t="shared" ca="1" si="38"/>
        <v>28</v>
      </c>
      <c r="R116" s="33">
        <v>41850</v>
      </c>
      <c r="S116" s="32"/>
      <c r="T116" s="33">
        <v>41850</v>
      </c>
      <c r="U116" s="32"/>
      <c r="V116" s="33">
        <v>41919</v>
      </c>
      <c r="W116" s="32"/>
      <c r="X116" s="33"/>
      <c r="Y116" s="32"/>
      <c r="Z116" s="33"/>
      <c r="AA116" s="32"/>
      <c r="AB116" s="33">
        <v>41919</v>
      </c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>
        <v>41919</v>
      </c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str">
        <f t="shared" ca="1" si="39"/>
        <v>Z</v>
      </c>
      <c r="BS116" s="151" t="str">
        <f t="shared" ca="1" si="40"/>
        <v>B</v>
      </c>
      <c r="BT116" s="151" t="str">
        <f t="shared" ca="1" si="41"/>
        <v>Z</v>
      </c>
      <c r="BU116" s="151" t="str">
        <f t="shared" si="42"/>
        <v>ME</v>
      </c>
      <c r="BV116" s="155">
        <f t="shared" ca="1" si="43"/>
        <v>0</v>
      </c>
      <c r="BW116" s="151" t="str">
        <f t="shared" ca="1" si="44"/>
        <v>VAC</v>
      </c>
      <c r="BX116" s="151" t="str">
        <f t="shared" ca="1" si="45"/>
        <v>VAC</v>
      </c>
      <c r="BY116" s="151" t="str">
        <f t="shared" ca="1" si="46"/>
        <v>VAC</v>
      </c>
      <c r="BZ116" s="151" t="str">
        <f t="shared" ca="1" si="47"/>
        <v>NO_VAC</v>
      </c>
      <c r="CA116" s="151" t="b">
        <f t="shared" ca="1" si="48"/>
        <v>0</v>
      </c>
      <c r="CB116" s="151" t="str">
        <f t="shared" ca="1" si="49"/>
        <v>VAC</v>
      </c>
      <c r="CC116" s="151" t="str">
        <f t="shared" ca="1" si="50"/>
        <v>NO_VAC</v>
      </c>
      <c r="CD116" s="151" t="b">
        <f t="shared" ca="1" si="51"/>
        <v>0</v>
      </c>
      <c r="CE116" s="151" t="str">
        <f t="shared" ca="1" si="52"/>
        <v>NO_VAC</v>
      </c>
      <c r="CF116" s="151" t="str">
        <f t="shared" ca="1" si="53"/>
        <v>NO_VAC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str">
        <f t="shared" ca="1" si="57"/>
        <v>VAC</v>
      </c>
      <c r="CK116" s="151" t="str">
        <f t="shared" ca="1" si="58"/>
        <v>NO_VAC</v>
      </c>
      <c r="CL116" s="151" t="b">
        <f t="shared" ca="1" si="59"/>
        <v>0</v>
      </c>
      <c r="CM116" s="151" t="b">
        <f t="shared" ca="1" si="60"/>
        <v>0</v>
      </c>
      <c r="CN116" s="151" t="b">
        <f t="shared" ca="1" si="61"/>
        <v>0</v>
      </c>
      <c r="CO116" s="151" t="b">
        <f t="shared" ca="1" si="62"/>
        <v>0</v>
      </c>
      <c r="CP116" s="151" t="b">
        <f t="shared" ca="1" si="63"/>
        <v>0</v>
      </c>
      <c r="CQ116" s="155">
        <f t="shared" ca="1" si="64"/>
        <v>5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/>
      <c r="D117" s="32">
        <v>12</v>
      </c>
      <c r="E117" s="32" t="s">
        <v>30</v>
      </c>
      <c r="F117" s="32" t="s">
        <v>33</v>
      </c>
      <c r="G117" s="32" t="s">
        <v>31</v>
      </c>
      <c r="H117" s="32"/>
      <c r="I117" s="31" t="s">
        <v>1225</v>
      </c>
      <c r="J117" s="31" t="s">
        <v>1226</v>
      </c>
      <c r="K117" s="31" t="s">
        <v>1227</v>
      </c>
      <c r="L117" s="31"/>
      <c r="M117" s="32" t="s">
        <v>148</v>
      </c>
      <c r="N117" s="33">
        <v>41638</v>
      </c>
      <c r="O117" s="28">
        <f t="shared" ca="1" si="36"/>
        <v>1</v>
      </c>
      <c r="P117" s="28">
        <f t="shared" ca="1" si="37"/>
        <v>0</v>
      </c>
      <c r="Q117" s="28">
        <f t="shared" ca="1" si="38"/>
        <v>28</v>
      </c>
      <c r="R117" s="33">
        <v>41638</v>
      </c>
      <c r="S117" s="32"/>
      <c r="T117" s="33">
        <v>41638</v>
      </c>
      <c r="U117" s="32"/>
      <c r="V117" s="33">
        <v>41700</v>
      </c>
      <c r="W117" s="32"/>
      <c r="X117" s="33">
        <v>41763</v>
      </c>
      <c r="Y117" s="32"/>
      <c r="Z117" s="33">
        <v>41828</v>
      </c>
      <c r="AA117" s="32"/>
      <c r="AB117" s="33">
        <v>41700</v>
      </c>
      <c r="AC117" s="32"/>
      <c r="AD117" s="33">
        <v>41763</v>
      </c>
      <c r="AE117" s="32"/>
      <c r="AF117" s="33">
        <v>41828</v>
      </c>
      <c r="AG117" s="32"/>
      <c r="AH117" s="33">
        <v>41700</v>
      </c>
      <c r="AI117" s="32"/>
      <c r="AJ117" s="33">
        <v>41763</v>
      </c>
      <c r="AK117" s="32"/>
      <c r="AL117" s="33">
        <v>41860</v>
      </c>
      <c r="AM117" s="32"/>
      <c r="AN117" s="33">
        <v>41891</v>
      </c>
      <c r="AO117" s="32"/>
      <c r="AP117" s="33"/>
      <c r="AQ117" s="32"/>
      <c r="AR117" s="33">
        <v>41700</v>
      </c>
      <c r="AS117" s="32"/>
      <c r="AT117" s="33">
        <v>41763</v>
      </c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str">
        <f t="shared" ca="1" si="39"/>
        <v>V</v>
      </c>
      <c r="BS117" s="151" t="str">
        <f t="shared" ca="1" si="40"/>
        <v>G</v>
      </c>
      <c r="BT117" s="151" t="str">
        <f t="shared" ca="1" si="41"/>
        <v>V</v>
      </c>
      <c r="BU117" s="151" t="str">
        <f t="shared" si="42"/>
        <v>ME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NO_VAC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NO_VAC</v>
      </c>
      <c r="CM117" s="151" t="str">
        <f t="shared" ca="1" si="60"/>
        <v>NO_VAC</v>
      </c>
      <c r="CN117" s="151" t="b">
        <f t="shared" ca="1" si="61"/>
        <v>0</v>
      </c>
      <c r="CO117" s="151" t="b">
        <f t="shared" ca="1" si="62"/>
        <v>0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14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/>
      <c r="D118" s="32">
        <v>13</v>
      </c>
      <c r="E118" s="32" t="s">
        <v>30</v>
      </c>
      <c r="F118" s="32" t="s">
        <v>156</v>
      </c>
      <c r="G118" s="32" t="s">
        <v>30</v>
      </c>
      <c r="H118" s="32"/>
      <c r="I118" s="31" t="s">
        <v>1228</v>
      </c>
      <c r="J118" s="31" t="s">
        <v>1229</v>
      </c>
      <c r="K118" s="31" t="s">
        <v>1230</v>
      </c>
      <c r="L118" s="31"/>
      <c r="M118" s="32" t="s">
        <v>147</v>
      </c>
      <c r="N118" s="33">
        <v>41828</v>
      </c>
      <c r="O118" s="28">
        <f t="shared" ca="1" si="36"/>
        <v>0</v>
      </c>
      <c r="P118" s="28">
        <f t="shared" ca="1" si="37"/>
        <v>6</v>
      </c>
      <c r="Q118" s="28">
        <f t="shared" ca="1" si="38"/>
        <v>19</v>
      </c>
      <c r="R118" s="33">
        <v>41828</v>
      </c>
      <c r="S118" s="32"/>
      <c r="T118" s="33">
        <v>41828</v>
      </c>
      <c r="U118" s="32"/>
      <c r="V118" s="33">
        <v>41897</v>
      </c>
      <c r="W118" s="32"/>
      <c r="X118" s="33">
        <v>41960</v>
      </c>
      <c r="Y118" s="32"/>
      <c r="Z118" s="33"/>
      <c r="AA118" s="32"/>
      <c r="AB118" s="33">
        <v>41897</v>
      </c>
      <c r="AC118" s="32"/>
      <c r="AD118" s="33">
        <v>41960</v>
      </c>
      <c r="AE118" s="32"/>
      <c r="AF118" s="33"/>
      <c r="AG118" s="32"/>
      <c r="AH118" s="33">
        <v>41897</v>
      </c>
      <c r="AI118" s="32"/>
      <c r="AJ118" s="33">
        <v>41960</v>
      </c>
      <c r="AK118" s="32"/>
      <c r="AL118" s="33"/>
      <c r="AM118" s="32"/>
      <c r="AN118" s="33"/>
      <c r="AO118" s="32"/>
      <c r="AP118" s="33"/>
      <c r="AQ118" s="32"/>
      <c r="AR118" s="33">
        <v>41897</v>
      </c>
      <c r="AS118" s="32"/>
      <c r="AT118" s="33">
        <v>41960</v>
      </c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str">
        <f t="shared" ca="1" si="39"/>
        <v>A</v>
      </c>
      <c r="BS118" s="151" t="str">
        <f t="shared" ca="1" si="40"/>
        <v>A</v>
      </c>
      <c r="BT118" s="151" t="str">
        <f t="shared" ca="1" si="41"/>
        <v>A</v>
      </c>
      <c r="BU118" s="151" t="str">
        <f t="shared" si="42"/>
        <v>FP</v>
      </c>
      <c r="BV118" s="155">
        <f t="shared" ca="1" si="43"/>
        <v>0</v>
      </c>
      <c r="BW118" s="151" t="str">
        <f t="shared" ca="1" si="44"/>
        <v>VAC</v>
      </c>
      <c r="BX118" s="151" t="str">
        <f t="shared" ca="1" si="45"/>
        <v>VAC</v>
      </c>
      <c r="BY118" s="151" t="str">
        <f t="shared" ca="1" si="46"/>
        <v>VAC</v>
      </c>
      <c r="BZ118" s="151" t="str">
        <f t="shared" ca="1" si="47"/>
        <v>VAC</v>
      </c>
      <c r="CA118" s="151" t="str">
        <f t="shared" ca="1" si="48"/>
        <v>NO_VAC</v>
      </c>
      <c r="CB118" s="151" t="str">
        <f t="shared" ca="1" si="49"/>
        <v>VAC</v>
      </c>
      <c r="CC118" s="151" t="str">
        <f t="shared" ca="1" si="50"/>
        <v>VAC</v>
      </c>
      <c r="CD118" s="151" t="str">
        <f t="shared" ca="1" si="51"/>
        <v>NO_VAC</v>
      </c>
      <c r="CE118" s="151" t="str">
        <f t="shared" ca="1" si="52"/>
        <v>VAC</v>
      </c>
      <c r="CF118" s="151" t="str">
        <f t="shared" ca="1" si="53"/>
        <v>VAC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str">
        <f t="shared" ca="1" si="57"/>
        <v>VAC</v>
      </c>
      <c r="CK118" s="151" t="str">
        <f t="shared" ca="1" si="58"/>
        <v>VAC</v>
      </c>
      <c r="CL118" s="151" t="b">
        <f t="shared" ca="1" si="59"/>
        <v>0</v>
      </c>
      <c r="CM118" s="151" t="b">
        <f t="shared" ca="1" si="60"/>
        <v>0</v>
      </c>
      <c r="CN118" s="151" t="b">
        <f t="shared" ca="1" si="61"/>
        <v>0</v>
      </c>
      <c r="CO118" s="151" t="b">
        <f t="shared" ca="1" si="62"/>
        <v>0</v>
      </c>
      <c r="CP118" s="151" t="b">
        <f t="shared" ca="1" si="63"/>
        <v>0</v>
      </c>
      <c r="CQ118" s="155">
        <f t="shared" ca="1" si="64"/>
        <v>10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/>
      <c r="D119" s="32">
        <v>14</v>
      </c>
      <c r="E119" s="32" t="s">
        <v>30</v>
      </c>
      <c r="F119" s="32" t="s">
        <v>156</v>
      </c>
      <c r="G119" s="32" t="s">
        <v>30</v>
      </c>
      <c r="H119" s="32"/>
      <c r="I119" s="31" t="s">
        <v>1231</v>
      </c>
      <c r="J119" s="31" t="s">
        <v>919</v>
      </c>
      <c r="K119" s="31" t="s">
        <v>1232</v>
      </c>
      <c r="L119" s="31"/>
      <c r="M119" s="32" t="s">
        <v>147</v>
      </c>
      <c r="N119" s="33">
        <v>41860</v>
      </c>
      <c r="O119" s="28">
        <f t="shared" ca="1" si="36"/>
        <v>0</v>
      </c>
      <c r="P119" s="28">
        <f t="shared" ca="1" si="37"/>
        <v>5</v>
      </c>
      <c r="Q119" s="28">
        <f t="shared" ca="1" si="38"/>
        <v>18</v>
      </c>
      <c r="R119" s="33">
        <v>41862</v>
      </c>
      <c r="S119" s="32"/>
      <c r="T119" s="33">
        <v>41862</v>
      </c>
      <c r="U119" s="32"/>
      <c r="V119" s="33">
        <v>41921</v>
      </c>
      <c r="W119" s="32"/>
      <c r="X119" s="33">
        <v>41982</v>
      </c>
      <c r="Y119" s="32"/>
      <c r="Z119" s="33"/>
      <c r="AA119" s="32"/>
      <c r="AB119" s="33">
        <v>41921</v>
      </c>
      <c r="AC119" s="32"/>
      <c r="AD119" s="33">
        <v>41982</v>
      </c>
      <c r="AE119" s="32"/>
      <c r="AF119" s="33"/>
      <c r="AG119" s="32"/>
      <c r="AH119" s="33">
        <v>41921</v>
      </c>
      <c r="AI119" s="32"/>
      <c r="AJ119" s="33">
        <v>41982</v>
      </c>
      <c r="AK119" s="32"/>
      <c r="AL119" s="33"/>
      <c r="AM119" s="32"/>
      <c r="AN119" s="33"/>
      <c r="AO119" s="32"/>
      <c r="AP119" s="33"/>
      <c r="AQ119" s="32"/>
      <c r="AR119" s="33">
        <v>41982</v>
      </c>
      <c r="AS119" s="32"/>
      <c r="AT119" s="33">
        <v>41982</v>
      </c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str">
        <f t="shared" ca="1" si="39"/>
        <v>A</v>
      </c>
      <c r="BS119" s="151" t="str">
        <f t="shared" ca="1" si="40"/>
        <v>A</v>
      </c>
      <c r="BT119" s="151" t="str">
        <f t="shared" ca="1" si="41"/>
        <v>A</v>
      </c>
      <c r="BU119" s="151" t="str">
        <f t="shared" si="42"/>
        <v>FP</v>
      </c>
      <c r="BV119" s="155">
        <f t="shared" ca="1" si="43"/>
        <v>0</v>
      </c>
      <c r="BW119" s="151" t="str">
        <f t="shared" ca="1" si="44"/>
        <v>VAC</v>
      </c>
      <c r="BX119" s="151" t="str">
        <f t="shared" ca="1" si="45"/>
        <v>VAC</v>
      </c>
      <c r="BY119" s="151" t="str">
        <f t="shared" ca="1" si="46"/>
        <v>VAC</v>
      </c>
      <c r="BZ119" s="151" t="str">
        <f t="shared" ca="1" si="47"/>
        <v>VAC</v>
      </c>
      <c r="CA119" s="151" t="b">
        <f t="shared" ca="1" si="48"/>
        <v>0</v>
      </c>
      <c r="CB119" s="151" t="str">
        <f t="shared" ca="1" si="49"/>
        <v>VAC</v>
      </c>
      <c r="CC119" s="151" t="str">
        <f t="shared" ca="1" si="50"/>
        <v>VAC</v>
      </c>
      <c r="CD119" s="151" t="b">
        <f t="shared" ca="1" si="51"/>
        <v>0</v>
      </c>
      <c r="CE119" s="151" t="str">
        <f t="shared" ca="1" si="52"/>
        <v>VAC</v>
      </c>
      <c r="CF119" s="151" t="str">
        <f t="shared" ca="1" si="53"/>
        <v>VAC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str">
        <f t="shared" ca="1" si="57"/>
        <v>VAC</v>
      </c>
      <c r="CK119" s="151" t="str">
        <f t="shared" ca="1" si="58"/>
        <v>VAC</v>
      </c>
      <c r="CL119" s="151" t="b">
        <f t="shared" ca="1" si="59"/>
        <v>0</v>
      </c>
      <c r="CM119" s="151" t="b">
        <f t="shared" ca="1" si="60"/>
        <v>0</v>
      </c>
      <c r="CN119" s="151" t="b">
        <f t="shared" ca="1" si="61"/>
        <v>0</v>
      </c>
      <c r="CO119" s="151" t="b">
        <f t="shared" ca="1" si="62"/>
        <v>0</v>
      </c>
      <c r="CP119" s="151" t="b">
        <f t="shared" ca="1" si="63"/>
        <v>0</v>
      </c>
      <c r="CQ119" s="155">
        <f t="shared" ca="1" si="64"/>
        <v>10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/>
      <c r="D120" s="32">
        <v>15</v>
      </c>
      <c r="E120" s="32" t="s">
        <v>30</v>
      </c>
      <c r="F120" s="32" t="s">
        <v>156</v>
      </c>
      <c r="G120" s="32" t="s">
        <v>30</v>
      </c>
      <c r="H120" s="32"/>
      <c r="I120" s="31" t="s">
        <v>1233</v>
      </c>
      <c r="J120" s="31" t="s">
        <v>1234</v>
      </c>
      <c r="K120" s="31" t="s">
        <v>1235</v>
      </c>
      <c r="L120" s="31"/>
      <c r="M120" s="32" t="s">
        <v>147</v>
      </c>
      <c r="N120" s="33">
        <v>41907</v>
      </c>
      <c r="O120" s="28">
        <f t="shared" ca="1" si="36"/>
        <v>0</v>
      </c>
      <c r="P120" s="28">
        <f t="shared" ca="1" si="37"/>
        <v>4</v>
      </c>
      <c r="Q120" s="28">
        <f t="shared" ca="1" si="38"/>
        <v>2</v>
      </c>
      <c r="R120" s="33">
        <v>41908</v>
      </c>
      <c r="S120" s="32"/>
      <c r="T120" s="33">
        <v>41908</v>
      </c>
      <c r="U120" s="32"/>
      <c r="V120" s="33">
        <v>41968</v>
      </c>
      <c r="W120" s="32"/>
      <c r="X120" s="33"/>
      <c r="Y120" s="32"/>
      <c r="Z120" s="33"/>
      <c r="AA120" s="32"/>
      <c r="AB120" s="33">
        <v>41968</v>
      </c>
      <c r="AC120" s="32"/>
      <c r="AD120" s="33"/>
      <c r="AE120" s="32"/>
      <c r="AF120" s="33"/>
      <c r="AG120" s="32"/>
      <c r="AH120" s="33">
        <v>41968</v>
      </c>
      <c r="AI120" s="32"/>
      <c r="AJ120" s="33"/>
      <c r="AK120" s="32"/>
      <c r="AL120" s="33"/>
      <c r="AM120" s="32"/>
      <c r="AN120" s="33"/>
      <c r="AO120" s="32"/>
      <c r="AP120" s="33"/>
      <c r="AQ120" s="32"/>
      <c r="AR120" s="33">
        <v>41967</v>
      </c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str">
        <f t="shared" ca="1" si="39"/>
        <v>A</v>
      </c>
      <c r="BS120" s="151" t="str">
        <f t="shared" ca="1" si="40"/>
        <v>A</v>
      </c>
      <c r="BT120" s="151" t="str">
        <f t="shared" ca="1" si="41"/>
        <v>A</v>
      </c>
      <c r="BU120" s="151" t="str">
        <f t="shared" si="42"/>
        <v>FP</v>
      </c>
      <c r="BV120" s="155">
        <f t="shared" ca="1" si="43"/>
        <v>0</v>
      </c>
      <c r="BW120" s="151" t="str">
        <f t="shared" ca="1" si="44"/>
        <v>VAC</v>
      </c>
      <c r="BX120" s="151" t="str">
        <f t="shared" ca="1" si="45"/>
        <v>VAC</v>
      </c>
      <c r="BY120" s="151" t="str">
        <f t="shared" ca="1" si="46"/>
        <v>VAC</v>
      </c>
      <c r="BZ120" s="151" t="str">
        <f t="shared" ca="1" si="47"/>
        <v>NO_VAC</v>
      </c>
      <c r="CA120" s="151" t="b">
        <f t="shared" ca="1" si="48"/>
        <v>0</v>
      </c>
      <c r="CB120" s="151" t="str">
        <f t="shared" ca="1" si="49"/>
        <v>VAC</v>
      </c>
      <c r="CC120" s="151" t="str">
        <f t="shared" ca="1" si="50"/>
        <v>NO_VAC</v>
      </c>
      <c r="CD120" s="151" t="b">
        <f t="shared" ca="1" si="51"/>
        <v>0</v>
      </c>
      <c r="CE120" s="151" t="str">
        <f t="shared" ca="1" si="52"/>
        <v>VAC</v>
      </c>
      <c r="CF120" s="151" t="str">
        <f t="shared" ca="1" si="53"/>
        <v>NO_VAC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str">
        <f t="shared" ca="1" si="57"/>
        <v>VAC</v>
      </c>
      <c r="CK120" s="151" t="str">
        <f t="shared" ca="1" si="58"/>
        <v>NO_VAC</v>
      </c>
      <c r="CL120" s="151" t="b">
        <f t="shared" ca="1" si="59"/>
        <v>0</v>
      </c>
      <c r="CM120" s="151" t="b">
        <f t="shared" ca="1" si="60"/>
        <v>0</v>
      </c>
      <c r="CN120" s="151" t="b">
        <f t="shared" ca="1" si="61"/>
        <v>0</v>
      </c>
      <c r="CO120" s="151" t="b">
        <f t="shared" ca="1" si="62"/>
        <v>0</v>
      </c>
      <c r="CP120" s="151" t="b">
        <f t="shared" ca="1" si="63"/>
        <v>0</v>
      </c>
      <c r="CQ120" s="155">
        <f t="shared" ca="1" si="64"/>
        <v>6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/>
      <c r="D121" s="32">
        <v>16</v>
      </c>
      <c r="E121" s="32" t="s">
        <v>30</v>
      </c>
      <c r="F121" s="32" t="s">
        <v>33</v>
      </c>
      <c r="G121" s="32" t="s">
        <v>31</v>
      </c>
      <c r="H121" s="32"/>
      <c r="I121" s="31" t="s">
        <v>1236</v>
      </c>
      <c r="J121" s="31" t="s">
        <v>1237</v>
      </c>
      <c r="K121" s="31" t="s">
        <v>464</v>
      </c>
      <c r="L121" s="31"/>
      <c r="M121" s="32" t="s">
        <v>147</v>
      </c>
      <c r="N121" s="33">
        <v>41534</v>
      </c>
      <c r="O121" s="28">
        <f t="shared" ca="1" si="36"/>
        <v>1</v>
      </c>
      <c r="P121" s="28">
        <f t="shared" ca="1" si="37"/>
        <v>4</v>
      </c>
      <c r="Q121" s="28">
        <f t="shared" ca="1" si="38"/>
        <v>10</v>
      </c>
      <c r="R121" s="33">
        <v>41534</v>
      </c>
      <c r="S121" s="32"/>
      <c r="T121" s="33">
        <v>41534</v>
      </c>
      <c r="U121" s="32"/>
      <c r="V121" s="33">
        <v>41596</v>
      </c>
      <c r="W121" s="32"/>
      <c r="X121" s="33">
        <v>41659</v>
      </c>
      <c r="Y121" s="32"/>
      <c r="Z121" s="33">
        <v>41718</v>
      </c>
      <c r="AA121" s="32"/>
      <c r="AB121" s="33">
        <v>41596</v>
      </c>
      <c r="AC121" s="32"/>
      <c r="AD121" s="33">
        <v>41659</v>
      </c>
      <c r="AE121" s="32"/>
      <c r="AF121" s="33">
        <v>41718</v>
      </c>
      <c r="AG121" s="32"/>
      <c r="AH121" s="33">
        <v>41596</v>
      </c>
      <c r="AI121" s="32"/>
      <c r="AJ121" s="33">
        <v>41659</v>
      </c>
      <c r="AK121" s="32"/>
      <c r="AL121" s="33"/>
      <c r="AM121" s="32"/>
      <c r="AN121" s="33"/>
      <c r="AO121" s="32"/>
      <c r="AP121" s="33"/>
      <c r="AQ121" s="32"/>
      <c r="AR121" s="33">
        <v>41596</v>
      </c>
      <c r="AS121" s="32"/>
      <c r="AT121" s="33">
        <v>41659</v>
      </c>
      <c r="AU121" s="32"/>
      <c r="AV121" s="33">
        <v>41903</v>
      </c>
      <c r="AW121" s="32"/>
      <c r="AX121" s="33">
        <v>41903</v>
      </c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str">
        <f t="shared" ca="1" si="39"/>
        <v>B</v>
      </c>
      <c r="BS121" s="151" t="str">
        <f t="shared" ca="1" si="40"/>
        <v>G</v>
      </c>
      <c r="BT121" s="151" t="str">
        <f t="shared" ca="1" si="41"/>
        <v>V</v>
      </c>
      <c r="BU121" s="151" t="str">
        <f t="shared" si="42"/>
        <v>FE</v>
      </c>
      <c r="BV121" s="155">
        <f t="shared" ca="1" si="43"/>
        <v>1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str">
        <f t="shared" ca="1" si="56"/>
        <v>NO_VAC</v>
      </c>
      <c r="CJ121" s="151" t="b">
        <f t="shared" ca="1" si="57"/>
        <v>0</v>
      </c>
      <c r="CK121" s="151" t="b">
        <f t="shared" ca="1" si="58"/>
        <v>0</v>
      </c>
      <c r="CL121" s="151" t="str">
        <f t="shared" ca="1" si="59"/>
        <v>VAC</v>
      </c>
      <c r="CM121" s="151" t="str">
        <f t="shared" ca="1" si="60"/>
        <v>VAC</v>
      </c>
      <c r="CN121" s="151" t="b">
        <f t="shared" ca="1" si="61"/>
        <v>0</v>
      </c>
      <c r="CO121" s="151" t="b">
        <f t="shared" ca="1" si="62"/>
        <v>0</v>
      </c>
      <c r="CP121" s="151" t="b">
        <f t="shared" ca="1" si="63"/>
        <v>0</v>
      </c>
      <c r="CQ121" s="155" t="b">
        <f t="shared" ca="1" si="64"/>
        <v>0</v>
      </c>
      <c r="CR121" s="155">
        <f t="shared" ca="1" si="65"/>
        <v>14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41993</v>
      </c>
      <c r="C122" s="32"/>
      <c r="D122" s="32">
        <v>17</v>
      </c>
      <c r="E122" s="32" t="s">
        <v>30</v>
      </c>
      <c r="F122" s="32" t="s">
        <v>156</v>
      </c>
      <c r="G122" s="32" t="s">
        <v>30</v>
      </c>
      <c r="H122" s="32"/>
      <c r="I122" s="31" t="s">
        <v>1238</v>
      </c>
      <c r="J122" s="31" t="s">
        <v>1239</v>
      </c>
      <c r="K122" s="31" t="s">
        <v>1240</v>
      </c>
      <c r="L122" s="31"/>
      <c r="M122" s="32" t="s">
        <v>148</v>
      </c>
      <c r="N122" s="33">
        <v>41614</v>
      </c>
      <c r="O122" s="28">
        <f t="shared" ca="1" si="36"/>
        <v>1</v>
      </c>
      <c r="P122" s="28">
        <f t="shared" ca="1" si="37"/>
        <v>1</v>
      </c>
      <c r="Q122" s="28">
        <f t="shared" ca="1" si="38"/>
        <v>21</v>
      </c>
      <c r="R122" s="33">
        <v>41615</v>
      </c>
      <c r="S122" s="32"/>
      <c r="T122" s="33">
        <v>41615</v>
      </c>
      <c r="U122" s="32"/>
      <c r="V122" s="33">
        <v>41676</v>
      </c>
      <c r="W122" s="32"/>
      <c r="X122" s="33">
        <v>41736</v>
      </c>
      <c r="Y122" s="32"/>
      <c r="Z122" s="33">
        <v>41796</v>
      </c>
      <c r="AA122" s="32"/>
      <c r="AB122" s="33">
        <v>41676</v>
      </c>
      <c r="AC122" s="32"/>
      <c r="AD122" s="33">
        <v>41736</v>
      </c>
      <c r="AE122" s="32"/>
      <c r="AF122" s="33">
        <v>41796</v>
      </c>
      <c r="AG122" s="32"/>
      <c r="AH122" s="33">
        <v>41676</v>
      </c>
      <c r="AI122" s="32"/>
      <c r="AJ122" s="33">
        <v>41736</v>
      </c>
      <c r="AK122" s="32"/>
      <c r="AL122" s="33">
        <v>41735</v>
      </c>
      <c r="AM122" s="32">
        <v>14</v>
      </c>
      <c r="AN122" s="33"/>
      <c r="AO122" s="32"/>
      <c r="AP122" s="33"/>
      <c r="AQ122" s="32"/>
      <c r="AR122" s="33">
        <v>41676</v>
      </c>
      <c r="AS122" s="32"/>
      <c r="AT122" s="33">
        <v>41736</v>
      </c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str">
        <f t="shared" ca="1" si="39"/>
        <v>V</v>
      </c>
      <c r="BS122" s="151" t="str">
        <f t="shared" ca="1" si="40"/>
        <v>F</v>
      </c>
      <c r="BT122" s="151" t="str">
        <f t="shared" ca="1" si="41"/>
        <v>B</v>
      </c>
      <c r="BU122" s="151" t="str">
        <f t="shared" si="42"/>
        <v>MP</v>
      </c>
      <c r="BV122" s="155">
        <f t="shared" ca="1" si="43"/>
        <v>1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str">
        <f t="shared" ca="1" si="56"/>
        <v>NO_VAC</v>
      </c>
      <c r="CJ122" s="151" t="b">
        <f t="shared" ca="1" si="57"/>
        <v>0</v>
      </c>
      <c r="CK122" s="151" t="b">
        <f t="shared" ca="1" si="58"/>
        <v>0</v>
      </c>
      <c r="CL122" s="151" t="str">
        <f t="shared" ca="1" si="59"/>
        <v>NO_VAC</v>
      </c>
      <c r="CM122" s="151" t="str">
        <f t="shared" ca="1" si="60"/>
        <v>NO_VAC</v>
      </c>
      <c r="CN122" s="151" t="b">
        <f t="shared" ca="1" si="61"/>
        <v>0</v>
      </c>
      <c r="CO122" s="151" t="b">
        <f t="shared" ca="1" si="62"/>
        <v>0</v>
      </c>
      <c r="CP122" s="151" t="b">
        <f t="shared" ca="1" si="63"/>
        <v>0</v>
      </c>
      <c r="CQ122" s="155" t="b">
        <f t="shared" ca="1" si="64"/>
        <v>0</v>
      </c>
      <c r="CR122" s="155">
        <f t="shared" ca="1" si="65"/>
        <v>13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41993</v>
      </c>
      <c r="C123" s="32"/>
      <c r="D123" s="32">
        <v>18</v>
      </c>
      <c r="E123" s="32" t="s">
        <v>30</v>
      </c>
      <c r="F123" s="32" t="s">
        <v>156</v>
      </c>
      <c r="G123" s="32" t="s">
        <v>30</v>
      </c>
      <c r="H123" s="32"/>
      <c r="I123" s="31" t="s">
        <v>1241</v>
      </c>
      <c r="J123" s="31" t="s">
        <v>1242</v>
      </c>
      <c r="K123" s="31" t="s">
        <v>1026</v>
      </c>
      <c r="L123" s="31"/>
      <c r="M123" s="32" t="s">
        <v>148</v>
      </c>
      <c r="N123" s="33">
        <v>41565</v>
      </c>
      <c r="O123" s="28">
        <f t="shared" ca="1" si="36"/>
        <v>1</v>
      </c>
      <c r="P123" s="28">
        <f t="shared" ca="1" si="37"/>
        <v>3</v>
      </c>
      <c r="Q123" s="28">
        <f t="shared" ca="1" si="38"/>
        <v>9</v>
      </c>
      <c r="R123" s="33">
        <v>41565</v>
      </c>
      <c r="S123" s="32"/>
      <c r="T123" s="33">
        <v>41565</v>
      </c>
      <c r="U123" s="32"/>
      <c r="V123" s="33">
        <v>41698</v>
      </c>
      <c r="W123" s="32"/>
      <c r="X123" s="33">
        <v>41796</v>
      </c>
      <c r="Y123" s="32"/>
      <c r="Z123" s="33">
        <v>41869</v>
      </c>
      <c r="AA123" s="32"/>
      <c r="AB123" s="33">
        <v>41628</v>
      </c>
      <c r="AC123" s="32"/>
      <c r="AD123" s="33">
        <v>41698</v>
      </c>
      <c r="AE123" s="32"/>
      <c r="AF123" s="33">
        <v>41757</v>
      </c>
      <c r="AG123" s="32"/>
      <c r="AH123" s="33">
        <v>41637</v>
      </c>
      <c r="AI123" s="32"/>
      <c r="AJ123" s="33">
        <v>41698</v>
      </c>
      <c r="AK123" s="32"/>
      <c r="AL123" s="33">
        <v>41786</v>
      </c>
      <c r="AM123" s="32"/>
      <c r="AN123" s="33">
        <v>41817</v>
      </c>
      <c r="AO123" s="32"/>
      <c r="AP123" s="33"/>
      <c r="AQ123" s="32"/>
      <c r="AR123" s="33">
        <v>41628</v>
      </c>
      <c r="AS123" s="32"/>
      <c r="AT123" s="33">
        <v>41698</v>
      </c>
      <c r="AU123" s="32"/>
      <c r="AV123" s="33">
        <v>41930</v>
      </c>
      <c r="AW123" s="32"/>
      <c r="AX123" s="33">
        <v>41930</v>
      </c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str">
        <f t="shared" ca="1" si="39"/>
        <v>V</v>
      </c>
      <c r="BS123" s="151" t="str">
        <f t="shared" ca="1" si="40"/>
        <v>F</v>
      </c>
      <c r="BT123" s="151" t="str">
        <f t="shared" ca="1" si="41"/>
        <v>B</v>
      </c>
      <c r="BU123" s="151" t="str">
        <f t="shared" si="42"/>
        <v>MP</v>
      </c>
      <c r="BV123" s="155">
        <f t="shared" ca="1" si="43"/>
        <v>1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str">
        <f t="shared" ca="1" si="56"/>
        <v>NO_VAC</v>
      </c>
      <c r="CJ123" s="151" t="b">
        <f t="shared" ca="1" si="57"/>
        <v>0</v>
      </c>
      <c r="CK123" s="151" t="b">
        <f t="shared" ca="1" si="58"/>
        <v>0</v>
      </c>
      <c r="CL123" s="151" t="str">
        <f t="shared" ca="1" si="59"/>
        <v>VAC</v>
      </c>
      <c r="CM123" s="151" t="str">
        <f t="shared" ca="1" si="60"/>
        <v>VAC</v>
      </c>
      <c r="CN123" s="151" t="b">
        <f t="shared" ca="1" si="61"/>
        <v>0</v>
      </c>
      <c r="CO123" s="151" t="b">
        <f t="shared" ca="1" si="62"/>
        <v>0</v>
      </c>
      <c r="CP123" s="151" t="b">
        <f t="shared" ca="1" si="63"/>
        <v>0</v>
      </c>
      <c r="CQ123" s="155" t="b">
        <f t="shared" ca="1" si="64"/>
        <v>0</v>
      </c>
      <c r="CR123" s="155">
        <f t="shared" ca="1" si="65"/>
        <v>16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41993</v>
      </c>
      <c r="C124" s="32"/>
      <c r="D124" s="32">
        <v>19</v>
      </c>
      <c r="E124" s="32" t="s">
        <v>30</v>
      </c>
      <c r="F124" s="32" t="s">
        <v>156</v>
      </c>
      <c r="G124" s="32" t="s">
        <v>30</v>
      </c>
      <c r="H124" s="32"/>
      <c r="I124" s="31" t="s">
        <v>1243</v>
      </c>
      <c r="J124" s="31" t="s">
        <v>1244</v>
      </c>
      <c r="K124" s="31" t="s">
        <v>1026</v>
      </c>
      <c r="L124" s="31"/>
      <c r="M124" s="32" t="s">
        <v>148</v>
      </c>
      <c r="N124" s="33">
        <v>41388</v>
      </c>
      <c r="O124" s="28">
        <f t="shared" ca="1" si="36"/>
        <v>1</v>
      </c>
      <c r="P124" s="28">
        <f t="shared" ca="1" si="37"/>
        <v>9</v>
      </c>
      <c r="Q124" s="28">
        <f t="shared" ca="1" si="38"/>
        <v>3</v>
      </c>
      <c r="R124" s="33">
        <v>41388</v>
      </c>
      <c r="S124" s="32"/>
      <c r="T124" s="33">
        <v>41388</v>
      </c>
      <c r="U124" s="32"/>
      <c r="V124" s="33">
        <v>41456</v>
      </c>
      <c r="W124" s="32"/>
      <c r="X124" s="33">
        <v>41518</v>
      </c>
      <c r="Y124" s="32"/>
      <c r="Z124" s="33">
        <v>41628</v>
      </c>
      <c r="AA124" s="32"/>
      <c r="AB124" s="33">
        <v>41456</v>
      </c>
      <c r="AC124" s="32"/>
      <c r="AD124" s="33">
        <v>41518</v>
      </c>
      <c r="AE124" s="32"/>
      <c r="AF124" s="33">
        <v>41579</v>
      </c>
      <c r="AG124" s="32"/>
      <c r="AH124" s="33">
        <v>41456</v>
      </c>
      <c r="AI124" s="32"/>
      <c r="AJ124" s="33">
        <v>41518</v>
      </c>
      <c r="AK124" s="32"/>
      <c r="AL124" s="33">
        <v>41810</v>
      </c>
      <c r="AM124" s="32"/>
      <c r="AN124" s="33"/>
      <c r="AO124" s="32"/>
      <c r="AP124" s="33">
        <v>41885</v>
      </c>
      <c r="AQ124" s="32"/>
      <c r="AR124" s="33">
        <v>41456</v>
      </c>
      <c r="AS124" s="32"/>
      <c r="AT124" s="33">
        <v>41518</v>
      </c>
      <c r="AU124" s="32"/>
      <c r="AV124" s="33"/>
      <c r="AW124" s="32">
        <v>16</v>
      </c>
      <c r="AX124" s="33"/>
      <c r="AY124" s="32"/>
      <c r="AZ124" s="33"/>
      <c r="BA124" s="32"/>
      <c r="BB124" s="33"/>
      <c r="BC124" s="32">
        <v>16</v>
      </c>
      <c r="BD124" s="33"/>
      <c r="BE124" s="32"/>
      <c r="BF124" s="31"/>
      <c r="BG124" s="31"/>
      <c r="BH124" s="31"/>
      <c r="BI124" s="31"/>
      <c r="BJ124" s="31"/>
      <c r="BK124" s="31"/>
      <c r="BR124" s="151" t="str">
        <f t="shared" ca="1" si="39"/>
        <v>V</v>
      </c>
      <c r="BS124" s="151" t="str">
        <f t="shared" ca="1" si="40"/>
        <v>F</v>
      </c>
      <c r="BT124" s="151" t="str">
        <f t="shared" ca="1" si="41"/>
        <v>B</v>
      </c>
      <c r="BU124" s="151" t="str">
        <f t="shared" si="42"/>
        <v>MP</v>
      </c>
      <c r="BV124" s="155">
        <f t="shared" ca="1" si="43"/>
        <v>1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str">
        <f t="shared" ca="1" si="56"/>
        <v>VAC</v>
      </c>
      <c r="CJ124" s="151" t="b">
        <f t="shared" ca="1" si="57"/>
        <v>0</v>
      </c>
      <c r="CK124" s="151" t="b">
        <f t="shared" ca="1" si="58"/>
        <v>0</v>
      </c>
      <c r="CL124" s="151" t="str">
        <f t="shared" ca="1" si="59"/>
        <v>NO_VAC</v>
      </c>
      <c r="CM124" s="151" t="str">
        <f t="shared" ca="1" si="60"/>
        <v>NO_VAC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 t="b">
        <f t="shared" ca="1" si="64"/>
        <v>0</v>
      </c>
      <c r="CR124" s="155">
        <f t="shared" ca="1" si="65"/>
        <v>14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41993</v>
      </c>
      <c r="C125" s="32"/>
      <c r="D125" s="32">
        <v>20</v>
      </c>
      <c r="E125" s="32" t="s">
        <v>30</v>
      </c>
      <c r="F125" s="32" t="s">
        <v>156</v>
      </c>
      <c r="G125" s="32" t="s">
        <v>30</v>
      </c>
      <c r="H125" s="32"/>
      <c r="I125" s="31" t="s">
        <v>1245</v>
      </c>
      <c r="J125" s="31" t="s">
        <v>1246</v>
      </c>
      <c r="K125" s="31" t="s">
        <v>1247</v>
      </c>
      <c r="L125" s="31"/>
      <c r="M125" s="32" t="s">
        <v>147</v>
      </c>
      <c r="N125" s="33">
        <v>41499</v>
      </c>
      <c r="O125" s="28">
        <f t="shared" ca="1" si="36"/>
        <v>1</v>
      </c>
      <c r="P125" s="28">
        <f t="shared" ca="1" si="37"/>
        <v>5</v>
      </c>
      <c r="Q125" s="28">
        <f t="shared" ca="1" si="38"/>
        <v>14</v>
      </c>
      <c r="R125" s="33">
        <v>41499</v>
      </c>
      <c r="S125" s="32"/>
      <c r="T125" s="33">
        <v>41499</v>
      </c>
      <c r="U125" s="32"/>
      <c r="V125" s="33">
        <v>41565</v>
      </c>
      <c r="W125" s="32"/>
      <c r="X125" s="33">
        <v>41628</v>
      </c>
      <c r="Y125" s="32"/>
      <c r="Z125" s="33">
        <v>41690</v>
      </c>
      <c r="AA125" s="32"/>
      <c r="AB125" s="33">
        <v>41565</v>
      </c>
      <c r="AC125" s="32"/>
      <c r="AD125" s="33">
        <v>41628</v>
      </c>
      <c r="AE125" s="32"/>
      <c r="AF125" s="33">
        <v>41690</v>
      </c>
      <c r="AG125" s="32"/>
      <c r="AH125" s="33">
        <v>41565</v>
      </c>
      <c r="AI125" s="32"/>
      <c r="AJ125" s="33">
        <v>41628</v>
      </c>
      <c r="AK125" s="32"/>
      <c r="AL125" s="33"/>
      <c r="AM125" s="32"/>
      <c r="AN125" s="33"/>
      <c r="AO125" s="32"/>
      <c r="AP125" s="33"/>
      <c r="AQ125" s="32"/>
      <c r="AR125" s="33">
        <v>41565</v>
      </c>
      <c r="AS125" s="32"/>
      <c r="AT125" s="33">
        <v>41628</v>
      </c>
      <c r="AU125" s="32"/>
      <c r="AV125" s="33">
        <v>41869</v>
      </c>
      <c r="AW125" s="32"/>
      <c r="AX125" s="33">
        <v>41869</v>
      </c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str">
        <f t="shared" ca="1" si="39"/>
        <v>B</v>
      </c>
      <c r="BS125" s="151" t="str">
        <f t="shared" ca="1" si="40"/>
        <v>F</v>
      </c>
      <c r="BT125" s="151" t="str">
        <f t="shared" ca="1" si="41"/>
        <v>B</v>
      </c>
      <c r="BU125" s="151" t="str">
        <f t="shared" si="42"/>
        <v>FP</v>
      </c>
      <c r="BV125" s="155">
        <f t="shared" ca="1" si="43"/>
        <v>1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str">
        <f t="shared" ca="1" si="56"/>
        <v>NO_VAC</v>
      </c>
      <c r="CJ125" s="151" t="b">
        <f t="shared" ca="1" si="57"/>
        <v>0</v>
      </c>
      <c r="CK125" s="151" t="b">
        <f t="shared" ca="1" si="58"/>
        <v>0</v>
      </c>
      <c r="CL125" s="151" t="str">
        <f t="shared" ca="1" si="59"/>
        <v>VAC</v>
      </c>
      <c r="CM125" s="151" t="str">
        <f t="shared" ca="1" si="60"/>
        <v>VAC</v>
      </c>
      <c r="CN125" s="151" t="b">
        <f t="shared" ca="1" si="61"/>
        <v>0</v>
      </c>
      <c r="CO125" s="151" t="b">
        <f t="shared" ca="1" si="62"/>
        <v>0</v>
      </c>
      <c r="CP125" s="151" t="b">
        <f t="shared" ca="1" si="63"/>
        <v>0</v>
      </c>
      <c r="CQ125" s="155" t="b">
        <f t="shared" ca="1" si="64"/>
        <v>0</v>
      </c>
      <c r="CR125" s="155">
        <f t="shared" ca="1" si="65"/>
        <v>14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41993</v>
      </c>
      <c r="C126" s="32"/>
      <c r="D126" s="32">
        <v>21</v>
      </c>
      <c r="E126" s="32" t="s">
        <v>30</v>
      </c>
      <c r="F126" s="32" t="s">
        <v>156</v>
      </c>
      <c r="G126" s="32" t="s">
        <v>31</v>
      </c>
      <c r="H126" s="32"/>
      <c r="I126" s="31" t="s">
        <v>1248</v>
      </c>
      <c r="J126" s="31" t="s">
        <v>1249</v>
      </c>
      <c r="K126" s="31" t="s">
        <v>1250</v>
      </c>
      <c r="L126" s="31"/>
      <c r="M126" s="32" t="s">
        <v>147</v>
      </c>
      <c r="N126" s="33">
        <v>41935</v>
      </c>
      <c r="O126" s="28">
        <f t="shared" ca="1" si="36"/>
        <v>0</v>
      </c>
      <c r="P126" s="28">
        <f t="shared" ca="1" si="37"/>
        <v>3</v>
      </c>
      <c r="Q126" s="28">
        <f t="shared" ca="1" si="38"/>
        <v>4</v>
      </c>
      <c r="R126" s="33">
        <v>41936</v>
      </c>
      <c r="S126" s="32"/>
      <c r="T126" s="33">
        <v>41936</v>
      </c>
      <c r="U126" s="32"/>
      <c r="V126" s="33">
        <v>41996</v>
      </c>
      <c r="W126" s="32"/>
      <c r="X126" s="33">
        <v>41998</v>
      </c>
      <c r="Y126" s="32"/>
      <c r="Z126" s="33">
        <v>41998</v>
      </c>
      <c r="AA126" s="32"/>
      <c r="AB126" s="33">
        <v>41996</v>
      </c>
      <c r="AC126" s="32"/>
      <c r="AD126" s="33">
        <v>41998</v>
      </c>
      <c r="AE126" s="32"/>
      <c r="AF126" s="33">
        <v>41998</v>
      </c>
      <c r="AG126" s="32"/>
      <c r="AH126" s="33">
        <v>41996</v>
      </c>
      <c r="AI126" s="32"/>
      <c r="AJ126" s="33">
        <v>41998</v>
      </c>
      <c r="AK126" s="32"/>
      <c r="AL126" s="33"/>
      <c r="AM126" s="32"/>
      <c r="AN126" s="33"/>
      <c r="AO126" s="32"/>
      <c r="AP126" s="33"/>
      <c r="AQ126" s="32"/>
      <c r="AR126" s="33">
        <v>41996</v>
      </c>
      <c r="AS126" s="32"/>
      <c r="AT126" s="33">
        <v>41996</v>
      </c>
      <c r="AU126" s="32"/>
      <c r="AV126" s="33">
        <v>41943</v>
      </c>
      <c r="AW126" s="32"/>
      <c r="AX126" s="33">
        <v>41943</v>
      </c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str">
        <f t="shared" ca="1" si="39"/>
        <v>A</v>
      </c>
      <c r="BS126" s="151" t="str">
        <f t="shared" ca="1" si="40"/>
        <v>A</v>
      </c>
      <c r="BT126" s="151" t="str">
        <f t="shared" ca="1" si="41"/>
        <v>Z</v>
      </c>
      <c r="BU126" s="151" t="str">
        <f t="shared" si="42"/>
        <v>FP</v>
      </c>
      <c r="BV126" s="155">
        <f t="shared" ca="1" si="43"/>
        <v>0</v>
      </c>
      <c r="BW126" s="151" t="str">
        <f t="shared" ca="1" si="44"/>
        <v>VAC</v>
      </c>
      <c r="BX126" s="151" t="str">
        <f t="shared" ca="1" si="45"/>
        <v>VAC</v>
      </c>
      <c r="BY126" s="151" t="str">
        <f t="shared" ca="1" si="46"/>
        <v>VAC</v>
      </c>
      <c r="BZ126" s="151" t="b">
        <f t="shared" ca="1" si="47"/>
        <v>0</v>
      </c>
      <c r="CA126" s="151" t="b">
        <f t="shared" ca="1" si="48"/>
        <v>0</v>
      </c>
      <c r="CB126" s="151" t="str">
        <f t="shared" ca="1" si="49"/>
        <v>VAC</v>
      </c>
      <c r="CC126" s="151" t="b">
        <f t="shared" ca="1" si="50"/>
        <v>0</v>
      </c>
      <c r="CD126" s="151" t="b">
        <f t="shared" ca="1" si="51"/>
        <v>0</v>
      </c>
      <c r="CE126" s="151" t="str">
        <f t="shared" ca="1" si="52"/>
        <v>VAC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str">
        <f t="shared" ca="1" si="57"/>
        <v>VAC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b">
        <f t="shared" ca="1" si="61"/>
        <v>0</v>
      </c>
      <c r="CO126" s="151" t="b">
        <f t="shared" ca="1" si="62"/>
        <v>0</v>
      </c>
      <c r="CP126" s="151" t="b">
        <f t="shared" ca="1" si="63"/>
        <v>0</v>
      </c>
      <c r="CQ126" s="155">
        <f t="shared" ca="1" si="64"/>
        <v>6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41993</v>
      </c>
      <c r="C127" s="32"/>
      <c r="D127" s="32">
        <v>22</v>
      </c>
      <c r="E127" s="32" t="s">
        <v>30</v>
      </c>
      <c r="F127" s="32" t="s">
        <v>33</v>
      </c>
      <c r="G127" s="32" t="s">
        <v>31</v>
      </c>
      <c r="H127" s="32"/>
      <c r="I127" s="31" t="s">
        <v>1251</v>
      </c>
      <c r="J127" s="31" t="s">
        <v>1252</v>
      </c>
      <c r="K127" s="31" t="s">
        <v>1253</v>
      </c>
      <c r="L127" s="31"/>
      <c r="M127" s="32" t="s">
        <v>147</v>
      </c>
      <c r="N127" s="33">
        <v>41615</v>
      </c>
      <c r="O127" s="28">
        <f t="shared" ca="1" si="36"/>
        <v>1</v>
      </c>
      <c r="P127" s="28">
        <f t="shared" ca="1" si="37"/>
        <v>1</v>
      </c>
      <c r="Q127" s="28">
        <f t="shared" ca="1" si="38"/>
        <v>20</v>
      </c>
      <c r="R127" s="33">
        <v>41626</v>
      </c>
      <c r="S127" s="32"/>
      <c r="T127" s="33"/>
      <c r="U127" s="32"/>
      <c r="V127" s="33">
        <v>41678</v>
      </c>
      <c r="W127" s="32"/>
      <c r="X127" s="33">
        <v>41860</v>
      </c>
      <c r="Y127" s="32"/>
      <c r="Z127" s="33">
        <v>41990</v>
      </c>
      <c r="AA127" s="32"/>
      <c r="AB127" s="33">
        <v>41678</v>
      </c>
      <c r="AC127" s="32"/>
      <c r="AD127" s="33">
        <v>41860</v>
      </c>
      <c r="AE127" s="32"/>
      <c r="AF127" s="33">
        <v>41860</v>
      </c>
      <c r="AG127" s="32"/>
      <c r="AH127" s="33">
        <v>41678</v>
      </c>
      <c r="AI127" s="32"/>
      <c r="AJ127" s="33">
        <v>41860</v>
      </c>
      <c r="AK127" s="32"/>
      <c r="AL127" s="33">
        <v>41891</v>
      </c>
      <c r="AM127" s="32"/>
      <c r="AN127" s="33">
        <v>41986</v>
      </c>
      <c r="AO127" s="32"/>
      <c r="AP127" s="33"/>
      <c r="AQ127" s="32"/>
      <c r="AR127" s="33">
        <v>41678</v>
      </c>
      <c r="AS127" s="32"/>
      <c r="AT127" s="33">
        <v>41860</v>
      </c>
      <c r="AU127" s="32"/>
      <c r="AV127" s="33">
        <v>41986</v>
      </c>
      <c r="AW127" s="32"/>
      <c r="AX127" s="33">
        <v>41986</v>
      </c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str">
        <f t="shared" ca="1" si="39"/>
        <v>B</v>
      </c>
      <c r="BS127" s="151" t="str">
        <f t="shared" ca="1" si="40"/>
        <v>G</v>
      </c>
      <c r="BT127" s="151" t="str">
        <f t="shared" ca="1" si="41"/>
        <v>V</v>
      </c>
      <c r="BU127" s="151" t="str">
        <f t="shared" si="42"/>
        <v>FE</v>
      </c>
      <c r="BV127" s="155">
        <f t="shared" ca="1" si="43"/>
        <v>1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str">
        <f t="shared" ca="1" si="56"/>
        <v>NO_VAC</v>
      </c>
      <c r="CJ127" s="151" t="b">
        <f t="shared" ca="1" si="57"/>
        <v>0</v>
      </c>
      <c r="CK127" s="151" t="b">
        <f t="shared" ca="1" si="58"/>
        <v>0</v>
      </c>
      <c r="CL127" s="151" t="str">
        <f t="shared" ca="1" si="59"/>
        <v>VAC</v>
      </c>
      <c r="CM127" s="151" t="str">
        <f t="shared" ca="1" si="60"/>
        <v>VAC</v>
      </c>
      <c r="CN127" s="151" t="b">
        <f t="shared" ca="1" si="61"/>
        <v>0</v>
      </c>
      <c r="CO127" s="151" t="b">
        <f t="shared" ca="1" si="62"/>
        <v>0</v>
      </c>
      <c r="CP127" s="151" t="b">
        <f t="shared" ca="1" si="63"/>
        <v>0</v>
      </c>
      <c r="CQ127" s="155" t="b">
        <f t="shared" ca="1" si="64"/>
        <v>0</v>
      </c>
      <c r="CR127" s="155">
        <f t="shared" ca="1" si="65"/>
        <v>15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41993</v>
      </c>
      <c r="C128" s="32"/>
      <c r="D128" s="32">
        <v>23</v>
      </c>
      <c r="E128" s="32" t="s">
        <v>30</v>
      </c>
      <c r="F128" s="32" t="s">
        <v>33</v>
      </c>
      <c r="G128" s="32" t="s">
        <v>31</v>
      </c>
      <c r="H128" s="32"/>
      <c r="I128" s="31" t="s">
        <v>1254</v>
      </c>
      <c r="J128" s="31" t="s">
        <v>1255</v>
      </c>
      <c r="K128" s="31" t="s">
        <v>1256</v>
      </c>
      <c r="L128" s="31"/>
      <c r="M128" s="32" t="s">
        <v>147</v>
      </c>
      <c r="N128" s="33">
        <v>41318</v>
      </c>
      <c r="O128" s="28">
        <f t="shared" ca="1" si="36"/>
        <v>1</v>
      </c>
      <c r="P128" s="28">
        <f t="shared" ca="1" si="37"/>
        <v>11</v>
      </c>
      <c r="Q128" s="28">
        <f t="shared" ca="1" si="38"/>
        <v>14</v>
      </c>
      <c r="R128" s="33">
        <v>41318</v>
      </c>
      <c r="S128" s="32"/>
      <c r="T128" s="33">
        <v>41318</v>
      </c>
      <c r="U128" s="32"/>
      <c r="V128" s="33">
        <v>41379</v>
      </c>
      <c r="W128" s="32"/>
      <c r="X128" s="33"/>
      <c r="Y128" s="32"/>
      <c r="Z128" s="33"/>
      <c r="AA128" s="32">
        <v>9</v>
      </c>
      <c r="AB128" s="33">
        <v>41379</v>
      </c>
      <c r="AC128" s="32"/>
      <c r="AD128" s="33">
        <v>41443</v>
      </c>
      <c r="AE128" s="32"/>
      <c r="AF128" s="33">
        <v>41506</v>
      </c>
      <c r="AG128" s="32"/>
      <c r="AH128" s="33">
        <v>41379</v>
      </c>
      <c r="AI128" s="32"/>
      <c r="AJ128" s="33"/>
      <c r="AK128" s="32">
        <v>9</v>
      </c>
      <c r="AL128" s="33">
        <v>41538</v>
      </c>
      <c r="AM128" s="32"/>
      <c r="AN128" s="33">
        <v>41933</v>
      </c>
      <c r="AO128" s="32">
        <v>19</v>
      </c>
      <c r="AP128" s="33"/>
      <c r="AQ128" s="32"/>
      <c r="AR128" s="33">
        <v>41379</v>
      </c>
      <c r="AS128" s="32"/>
      <c r="AT128" s="33">
        <v>41443</v>
      </c>
      <c r="AU128" s="32"/>
      <c r="AV128" s="33">
        <v>41685</v>
      </c>
      <c r="AW128" s="32">
        <v>16</v>
      </c>
      <c r="AX128" s="33"/>
      <c r="AY128" s="32"/>
      <c r="AZ128" s="33"/>
      <c r="BA128" s="32"/>
      <c r="BB128" s="33"/>
      <c r="BC128" s="32">
        <v>19</v>
      </c>
      <c r="BD128" s="33"/>
      <c r="BE128" s="32"/>
      <c r="BF128" s="31"/>
      <c r="BG128" s="31"/>
      <c r="BH128" s="31"/>
      <c r="BI128" s="31"/>
      <c r="BJ128" s="31"/>
      <c r="BK128" s="31"/>
      <c r="BR128" s="151" t="str">
        <f t="shared" ca="1" si="39"/>
        <v>B</v>
      </c>
      <c r="BS128" s="151" t="str">
        <f t="shared" ca="1" si="40"/>
        <v>G</v>
      </c>
      <c r="BT128" s="151" t="str">
        <f t="shared" ca="1" si="41"/>
        <v>V</v>
      </c>
      <c r="BU128" s="151" t="str">
        <f t="shared" si="42"/>
        <v>FE</v>
      </c>
      <c r="BV128" s="155">
        <f t="shared" ca="1" si="43"/>
        <v>1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str">
        <f t="shared" ca="1" si="56"/>
        <v>NO_VAC</v>
      </c>
      <c r="CJ128" s="151" t="b">
        <f t="shared" ca="1" si="57"/>
        <v>0</v>
      </c>
      <c r="CK128" s="151" t="b">
        <f t="shared" ca="1" si="58"/>
        <v>0</v>
      </c>
      <c r="CL128" s="151" t="str">
        <f t="shared" ca="1" si="59"/>
        <v>VAC</v>
      </c>
      <c r="CM128" s="151" t="str">
        <f t="shared" ca="1" si="60"/>
        <v>NO_VAC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 t="b">
        <f t="shared" ca="1" si="64"/>
        <v>0</v>
      </c>
      <c r="CR128" s="155">
        <f t="shared" ca="1" si="65"/>
        <v>12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41993</v>
      </c>
      <c r="C129" s="32"/>
      <c r="D129" s="32">
        <v>24</v>
      </c>
      <c r="E129" s="32" t="s">
        <v>30</v>
      </c>
      <c r="F129" s="32" t="s">
        <v>156</v>
      </c>
      <c r="G129" s="32" t="s">
        <v>30</v>
      </c>
      <c r="H129" s="32"/>
      <c r="I129" s="31" t="s">
        <v>1257</v>
      </c>
      <c r="J129" s="31" t="s">
        <v>1258</v>
      </c>
      <c r="K129" s="31" t="s">
        <v>1259</v>
      </c>
      <c r="L129" s="31"/>
      <c r="M129" s="32" t="s">
        <v>148</v>
      </c>
      <c r="N129" s="33">
        <v>41367</v>
      </c>
      <c r="O129" s="28">
        <f t="shared" ca="1" si="36"/>
        <v>1</v>
      </c>
      <c r="P129" s="28">
        <f t="shared" ca="1" si="37"/>
        <v>9</v>
      </c>
      <c r="Q129" s="28">
        <f t="shared" ca="1" si="38"/>
        <v>24</v>
      </c>
      <c r="R129" s="33">
        <v>41522</v>
      </c>
      <c r="S129" s="32"/>
      <c r="T129" s="33">
        <v>41522</v>
      </c>
      <c r="U129" s="32"/>
      <c r="V129" s="33">
        <v>41430</v>
      </c>
      <c r="W129" s="32"/>
      <c r="X129" s="33">
        <v>41522</v>
      </c>
      <c r="Y129" s="32"/>
      <c r="Z129" s="33">
        <v>41550</v>
      </c>
      <c r="AA129" s="32"/>
      <c r="AB129" s="33">
        <v>41430</v>
      </c>
      <c r="AC129" s="32"/>
      <c r="AD129" s="33">
        <v>41495</v>
      </c>
      <c r="AE129" s="32"/>
      <c r="AF129" s="33">
        <v>41559</v>
      </c>
      <c r="AG129" s="32"/>
      <c r="AH129" s="33">
        <v>41430</v>
      </c>
      <c r="AI129" s="32"/>
      <c r="AJ129" s="33">
        <v>41495</v>
      </c>
      <c r="AK129" s="32"/>
      <c r="AL129" s="33">
        <v>41582</v>
      </c>
      <c r="AM129" s="32"/>
      <c r="AN129" s="33"/>
      <c r="AO129" s="32"/>
      <c r="AP129" s="33">
        <v>41838</v>
      </c>
      <c r="AQ129" s="32"/>
      <c r="AR129" s="33">
        <v>41430</v>
      </c>
      <c r="AS129" s="32"/>
      <c r="AT129" s="33">
        <v>41495</v>
      </c>
      <c r="AU129" s="32"/>
      <c r="AV129" s="33">
        <v>41736</v>
      </c>
      <c r="AW129" s="32"/>
      <c r="AX129" s="33">
        <v>41736</v>
      </c>
      <c r="AY129" s="32"/>
      <c r="AZ129" s="33">
        <v>41927</v>
      </c>
      <c r="BA129" s="32"/>
      <c r="BB129" s="33">
        <v>41927</v>
      </c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str">
        <f t="shared" ca="1" si="39"/>
        <v>V</v>
      </c>
      <c r="BS129" s="151" t="str">
        <f t="shared" ca="1" si="40"/>
        <v>F</v>
      </c>
      <c r="BT129" s="151" t="str">
        <f t="shared" ca="1" si="41"/>
        <v>B</v>
      </c>
      <c r="BU129" s="151" t="str">
        <f t="shared" si="42"/>
        <v>MP</v>
      </c>
      <c r="BV129" s="155">
        <f t="shared" ca="1" si="43"/>
        <v>1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str">
        <f t="shared" ca="1" si="56"/>
        <v>VAC</v>
      </c>
      <c r="CJ129" s="151" t="b">
        <f t="shared" ca="1" si="57"/>
        <v>0</v>
      </c>
      <c r="CK129" s="151" t="b">
        <f t="shared" ca="1" si="58"/>
        <v>0</v>
      </c>
      <c r="CL129" s="151" t="str">
        <f t="shared" ca="1" si="59"/>
        <v>VAC</v>
      </c>
      <c r="CM129" s="151" t="str">
        <f t="shared" ca="1" si="60"/>
        <v>VAC</v>
      </c>
      <c r="CN129" s="151" t="str">
        <f t="shared" ca="1" si="61"/>
        <v>VAC</v>
      </c>
      <c r="CO129" s="151" t="str">
        <f t="shared" ca="1" si="62"/>
        <v>VAC</v>
      </c>
      <c r="CP129" s="151" t="b">
        <f t="shared" ca="1" si="63"/>
        <v>0</v>
      </c>
      <c r="CQ129" s="155" t="b">
        <f t="shared" ca="1" si="64"/>
        <v>0</v>
      </c>
      <c r="CR129" s="155">
        <f t="shared" ca="1" si="65"/>
        <v>18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41993</v>
      </c>
      <c r="C130" s="32"/>
      <c r="D130" s="32">
        <v>25</v>
      </c>
      <c r="E130" s="32" t="s">
        <v>30</v>
      </c>
      <c r="F130" s="32" t="s">
        <v>156</v>
      </c>
      <c r="G130" s="32" t="s">
        <v>31</v>
      </c>
      <c r="H130" s="32"/>
      <c r="I130" s="31" t="s">
        <v>1260</v>
      </c>
      <c r="J130" s="31" t="s">
        <v>1261</v>
      </c>
      <c r="K130" s="31" t="s">
        <v>1262</v>
      </c>
      <c r="L130" s="31"/>
      <c r="M130" s="32" t="s">
        <v>147</v>
      </c>
      <c r="N130" s="33">
        <v>41395</v>
      </c>
      <c r="O130" s="28">
        <f t="shared" ca="1" si="36"/>
        <v>1</v>
      </c>
      <c r="P130" s="28">
        <f t="shared" ca="1" si="37"/>
        <v>8</v>
      </c>
      <c r="Q130" s="28">
        <f t="shared" ca="1" si="38"/>
        <v>26</v>
      </c>
      <c r="R130" s="33">
        <v>41418</v>
      </c>
      <c r="S130" s="32"/>
      <c r="T130" s="33"/>
      <c r="U130" s="32"/>
      <c r="V130" s="33">
        <v>41459</v>
      </c>
      <c r="W130" s="32"/>
      <c r="X130" s="33">
        <v>41598</v>
      </c>
      <c r="Y130" s="32"/>
      <c r="Z130" s="33">
        <v>41459</v>
      </c>
      <c r="AA130" s="32"/>
      <c r="AB130" s="33">
        <v>41540</v>
      </c>
      <c r="AC130" s="32"/>
      <c r="AD130" s="33">
        <v>41603</v>
      </c>
      <c r="AE130" s="32"/>
      <c r="AF130" s="33">
        <v>41459</v>
      </c>
      <c r="AG130" s="32"/>
      <c r="AH130" s="33">
        <v>41540</v>
      </c>
      <c r="AI130" s="32"/>
      <c r="AJ130" s="33"/>
      <c r="AK130" s="32"/>
      <c r="AL130" s="33"/>
      <c r="AM130" s="32"/>
      <c r="AN130" s="33">
        <v>41844</v>
      </c>
      <c r="AO130" s="32"/>
      <c r="AP130" s="33"/>
      <c r="AQ130" s="32"/>
      <c r="AR130" s="33">
        <v>41459</v>
      </c>
      <c r="AS130" s="32"/>
      <c r="AT130" s="33">
        <v>41540</v>
      </c>
      <c r="AU130" s="32"/>
      <c r="AV130" s="33">
        <v>41764</v>
      </c>
      <c r="AW130" s="32"/>
      <c r="AX130" s="33">
        <v>41764</v>
      </c>
      <c r="AY130" s="32"/>
      <c r="AZ130" s="33"/>
      <c r="BA130" s="32"/>
      <c r="BB130" s="33">
        <v>41955</v>
      </c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str">
        <f t="shared" ca="1" si="39"/>
        <v>B</v>
      </c>
      <c r="BS130" s="151" t="str">
        <f t="shared" ca="1" si="40"/>
        <v>F</v>
      </c>
      <c r="BT130" s="151" t="str">
        <f t="shared" ca="1" si="41"/>
        <v>V</v>
      </c>
      <c r="BU130" s="151" t="str">
        <f t="shared" si="42"/>
        <v>FP</v>
      </c>
      <c r="BV130" s="155">
        <f t="shared" ca="1" si="43"/>
        <v>1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str">
        <f t="shared" ca="1" si="56"/>
        <v>NO_VAC</v>
      </c>
      <c r="CJ130" s="151" t="b">
        <f t="shared" ca="1" si="57"/>
        <v>0</v>
      </c>
      <c r="CK130" s="151" t="b">
        <f t="shared" ca="1" si="58"/>
        <v>0</v>
      </c>
      <c r="CL130" s="151" t="str">
        <f t="shared" ca="1" si="59"/>
        <v>VAC</v>
      </c>
      <c r="CM130" s="151" t="str">
        <f t="shared" ca="1" si="60"/>
        <v>VAC</v>
      </c>
      <c r="CN130" s="151" t="str">
        <f t="shared" ca="1" si="61"/>
        <v>NO_VAC</v>
      </c>
      <c r="CO130" s="151" t="str">
        <f t="shared" ca="1" si="62"/>
        <v>VAC</v>
      </c>
      <c r="CP130" s="151" t="b">
        <f t="shared" ca="1" si="63"/>
        <v>0</v>
      </c>
      <c r="CQ130" s="155" t="b">
        <f t="shared" ca="1" si="64"/>
        <v>0</v>
      </c>
      <c r="CR130" s="155">
        <f t="shared" ca="1" si="65"/>
        <v>14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41993</v>
      </c>
      <c r="C131" s="32"/>
      <c r="D131" s="32">
        <v>26</v>
      </c>
      <c r="E131" s="32" t="s">
        <v>30</v>
      </c>
      <c r="F131" s="32" t="s">
        <v>156</v>
      </c>
      <c r="G131" s="32" t="s">
        <v>30</v>
      </c>
      <c r="H131" s="32"/>
      <c r="I131" s="31" t="s">
        <v>1263</v>
      </c>
      <c r="J131" s="31" t="s">
        <v>1264</v>
      </c>
      <c r="K131" s="31" t="s">
        <v>1265</v>
      </c>
      <c r="L131" s="31"/>
      <c r="M131" s="32" t="s">
        <v>148</v>
      </c>
      <c r="N131" s="33">
        <v>41225</v>
      </c>
      <c r="O131" s="28">
        <f t="shared" ca="1" si="36"/>
        <v>2</v>
      </c>
      <c r="P131" s="28">
        <f t="shared" ca="1" si="37"/>
        <v>2</v>
      </c>
      <c r="Q131" s="28">
        <f t="shared" ca="1" si="38"/>
        <v>15</v>
      </c>
      <c r="R131" s="33">
        <v>41225</v>
      </c>
      <c r="S131" s="32"/>
      <c r="T131" s="33">
        <v>41225</v>
      </c>
      <c r="U131" s="32"/>
      <c r="V131" s="33">
        <v>41288</v>
      </c>
      <c r="W131" s="32"/>
      <c r="X131" s="33">
        <v>41351</v>
      </c>
      <c r="Y131" s="32"/>
      <c r="Z131" s="33">
        <v>41412</v>
      </c>
      <c r="AA131" s="32"/>
      <c r="AB131" s="33">
        <v>41288</v>
      </c>
      <c r="AC131" s="32"/>
      <c r="AD131" s="33">
        <v>41351</v>
      </c>
      <c r="AE131" s="32"/>
      <c r="AF131" s="33">
        <v>41412</v>
      </c>
      <c r="AG131" s="32"/>
      <c r="AH131" s="33">
        <v>41288</v>
      </c>
      <c r="AI131" s="32"/>
      <c r="AJ131" s="33">
        <v>41351</v>
      </c>
      <c r="AK131" s="32"/>
      <c r="AL131" s="33">
        <v>41443</v>
      </c>
      <c r="AM131" s="32"/>
      <c r="AN131" s="33">
        <v>41475</v>
      </c>
      <c r="AO131" s="32"/>
      <c r="AP131" s="33"/>
      <c r="AQ131" s="32"/>
      <c r="AR131" s="33">
        <v>41288</v>
      </c>
      <c r="AS131" s="32"/>
      <c r="AT131" s="33">
        <v>41351</v>
      </c>
      <c r="AU131" s="32"/>
      <c r="AV131" s="33">
        <v>41592</v>
      </c>
      <c r="AW131" s="32"/>
      <c r="AX131" s="33">
        <v>41596</v>
      </c>
      <c r="AY131" s="32"/>
      <c r="AZ131" s="33"/>
      <c r="BA131" s="32"/>
      <c r="BB131" s="33"/>
      <c r="BC131" s="32">
        <v>14</v>
      </c>
      <c r="BD131" s="33"/>
      <c r="BE131" s="32"/>
      <c r="BF131" s="31"/>
      <c r="BG131" s="31"/>
      <c r="BH131" s="31"/>
      <c r="BI131" s="31"/>
      <c r="BJ131" s="31"/>
      <c r="BK131" s="31"/>
      <c r="BR131" s="151" t="str">
        <f t="shared" ca="1" si="39"/>
        <v>W</v>
      </c>
      <c r="BS131" s="151" t="str">
        <f t="shared" ca="1" si="40"/>
        <v>K</v>
      </c>
      <c r="BT131" s="151" t="str">
        <f t="shared" ca="1" si="41"/>
        <v>C</v>
      </c>
      <c r="BU131" s="151" t="str">
        <f t="shared" si="42"/>
        <v>MP</v>
      </c>
      <c r="BV131" s="155">
        <f t="shared" ca="1" si="43"/>
        <v>2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 t="b">
        <f t="shared" ca="1" si="64"/>
        <v>0</v>
      </c>
      <c r="CR131" s="155" t="b">
        <f t="shared" ca="1" si="65"/>
        <v>0</v>
      </c>
      <c r="CS131" s="155">
        <f t="shared" ca="1" si="66"/>
        <v>16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41993</v>
      </c>
      <c r="C132" s="32"/>
      <c r="D132" s="32">
        <v>50</v>
      </c>
      <c r="E132" s="32" t="s">
        <v>30</v>
      </c>
      <c r="F132" s="32" t="s">
        <v>156</v>
      </c>
      <c r="G132" s="32" t="s">
        <v>30</v>
      </c>
      <c r="H132" s="32"/>
      <c r="I132" s="31" t="s">
        <v>1266</v>
      </c>
      <c r="J132" s="31" t="s">
        <v>1242</v>
      </c>
      <c r="K132" s="31" t="s">
        <v>1247</v>
      </c>
      <c r="L132" s="31"/>
      <c r="M132" s="32" t="s">
        <v>148</v>
      </c>
      <c r="N132" s="33">
        <v>40996</v>
      </c>
      <c r="O132" s="28">
        <f t="shared" ca="1" si="36"/>
        <v>2</v>
      </c>
      <c r="P132" s="28">
        <f t="shared" ca="1" si="37"/>
        <v>9</v>
      </c>
      <c r="Q132" s="28">
        <f t="shared" ca="1" si="38"/>
        <v>30</v>
      </c>
      <c r="R132" s="33">
        <v>40997</v>
      </c>
      <c r="S132" s="32"/>
      <c r="T132" s="33">
        <v>40997</v>
      </c>
      <c r="U132" s="32"/>
      <c r="V132" s="33">
        <v>41076</v>
      </c>
      <c r="W132" s="32"/>
      <c r="X132" s="33">
        <v>41158</v>
      </c>
      <c r="Y132" s="32"/>
      <c r="Z132" s="33">
        <v>41242</v>
      </c>
      <c r="AA132" s="32"/>
      <c r="AB132" s="33">
        <v>41045</v>
      </c>
      <c r="AC132" s="32"/>
      <c r="AD132" s="33">
        <v>41158</v>
      </c>
      <c r="AE132" s="32"/>
      <c r="AF132" s="33">
        <v>41242</v>
      </c>
      <c r="AG132" s="32"/>
      <c r="AH132" s="33">
        <v>41076</v>
      </c>
      <c r="AI132" s="32"/>
      <c r="AJ132" s="33">
        <v>41158</v>
      </c>
      <c r="AK132" s="32"/>
      <c r="AL132" s="33">
        <v>41276</v>
      </c>
      <c r="AM132" s="32"/>
      <c r="AN132" s="33">
        <v>41411</v>
      </c>
      <c r="AO132" s="32"/>
      <c r="AP132" s="33">
        <v>41066</v>
      </c>
      <c r="AQ132" s="32"/>
      <c r="AR132" s="33">
        <v>41158</v>
      </c>
      <c r="AS132" s="32"/>
      <c r="AT132" s="33">
        <v>41388</v>
      </c>
      <c r="AU132" s="32"/>
      <c r="AV132" s="33">
        <v>41388</v>
      </c>
      <c r="AW132" s="32"/>
      <c r="AX132" s="33">
        <v>41628</v>
      </c>
      <c r="AY132" s="32"/>
      <c r="AZ132" s="33">
        <v>41698</v>
      </c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str">
        <f t="shared" ca="1" si="39"/>
        <v>W</v>
      </c>
      <c r="BS132" s="151" t="str">
        <f t="shared" ca="1" si="40"/>
        <v>K</v>
      </c>
      <c r="BT132" s="151" t="str">
        <f t="shared" ca="1" si="41"/>
        <v>C</v>
      </c>
      <c r="BU132" s="151" t="str">
        <f t="shared" si="42"/>
        <v>MP</v>
      </c>
      <c r="BV132" s="155">
        <f t="shared" ca="1" si="43"/>
        <v>2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VAC</v>
      </c>
      <c r="CO132" s="151" t="str">
        <f t="shared" ca="1" si="62"/>
        <v>NO_VAC</v>
      </c>
      <c r="CP132" s="151" t="b">
        <f t="shared" ca="1" si="63"/>
        <v>0</v>
      </c>
      <c r="CQ132" s="155" t="b">
        <f t="shared" ca="1" si="64"/>
        <v>0</v>
      </c>
      <c r="CR132" s="155" t="b">
        <f t="shared" ca="1" si="65"/>
        <v>0</v>
      </c>
      <c r="CS132" s="155">
        <f t="shared" ca="1" si="66"/>
        <v>18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3">
        <v>41993</v>
      </c>
      <c r="C133" s="32"/>
      <c r="D133" s="32">
        <v>49</v>
      </c>
      <c r="E133" s="32" t="s">
        <v>30</v>
      </c>
      <c r="F133" s="32" t="s">
        <v>156</v>
      </c>
      <c r="G133" s="32" t="s">
        <v>30</v>
      </c>
      <c r="H133" s="32"/>
      <c r="I133" s="31" t="s">
        <v>1267</v>
      </c>
      <c r="J133" s="31" t="s">
        <v>1268</v>
      </c>
      <c r="K133" s="31" t="s">
        <v>1206</v>
      </c>
      <c r="L133" s="31"/>
      <c r="M133" s="32" t="s">
        <v>148</v>
      </c>
      <c r="N133" s="33">
        <v>41241</v>
      </c>
      <c r="O133" s="28">
        <f t="shared" ca="1" si="36"/>
        <v>2</v>
      </c>
      <c r="P133" s="28">
        <f t="shared" ca="1" si="37"/>
        <v>1</v>
      </c>
      <c r="Q133" s="28">
        <f t="shared" ca="1" si="38"/>
        <v>30</v>
      </c>
      <c r="R133" s="33">
        <v>41244</v>
      </c>
      <c r="S133" s="32"/>
      <c r="T133" s="33">
        <v>41244</v>
      </c>
      <c r="U133" s="32"/>
      <c r="V133" s="33">
        <v>41667</v>
      </c>
      <c r="W133" s="32"/>
      <c r="X133" s="33">
        <v>41365</v>
      </c>
      <c r="Y133" s="32"/>
      <c r="Z133" s="33">
        <v>41429</v>
      </c>
      <c r="AA133" s="32"/>
      <c r="AB133" s="33">
        <v>41302</v>
      </c>
      <c r="AC133" s="32"/>
      <c r="AD133" s="33">
        <v>41365</v>
      </c>
      <c r="AE133" s="32"/>
      <c r="AF133" s="33">
        <v>41429</v>
      </c>
      <c r="AG133" s="32"/>
      <c r="AH133" s="33">
        <v>41302</v>
      </c>
      <c r="AI133" s="32"/>
      <c r="AJ133" s="33">
        <v>41365</v>
      </c>
      <c r="AK133" s="32"/>
      <c r="AL133" s="33">
        <v>41453</v>
      </c>
      <c r="AM133" s="32"/>
      <c r="AN133" s="33">
        <v>41850</v>
      </c>
      <c r="AO133" s="32"/>
      <c r="AP133" s="33">
        <v>41788</v>
      </c>
      <c r="AQ133" s="32"/>
      <c r="AR133" s="33">
        <v>41302</v>
      </c>
      <c r="AS133" s="32"/>
      <c r="AT133" s="33">
        <v>41617</v>
      </c>
      <c r="AU133" s="32"/>
      <c r="AV133" s="33">
        <v>41617</v>
      </c>
      <c r="AW133" s="32"/>
      <c r="AX133" s="33"/>
      <c r="AY133" s="32"/>
      <c r="AZ133" s="33">
        <v>41788</v>
      </c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str">
        <f t="shared" ca="1" si="39"/>
        <v>W</v>
      </c>
      <c r="BS133" s="151" t="str">
        <f t="shared" ca="1" si="40"/>
        <v>K</v>
      </c>
      <c r="BT133" s="151" t="str">
        <f t="shared" ca="1" si="41"/>
        <v>C</v>
      </c>
      <c r="BU133" s="151" t="str">
        <f t="shared" si="42"/>
        <v>MP</v>
      </c>
      <c r="BV133" s="155">
        <f t="shared" ca="1" si="43"/>
        <v>2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VAC</v>
      </c>
      <c r="CO133" s="151" t="str">
        <f t="shared" ca="1" si="62"/>
        <v>NO_VAC</v>
      </c>
      <c r="CP133" s="151" t="b">
        <f t="shared" ca="1" si="63"/>
        <v>0</v>
      </c>
      <c r="CQ133" s="155" t="b">
        <f t="shared" ca="1" si="64"/>
        <v>0</v>
      </c>
      <c r="CR133" s="155" t="b">
        <f t="shared" ca="1" si="65"/>
        <v>0</v>
      </c>
      <c r="CS133" s="155">
        <f t="shared" ca="1" si="66"/>
        <v>17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41993</v>
      </c>
      <c r="C134" s="32"/>
      <c r="D134" s="32">
        <v>48</v>
      </c>
      <c r="E134" s="32" t="s">
        <v>30</v>
      </c>
      <c r="F134" s="32" t="s">
        <v>33</v>
      </c>
      <c r="G134" s="32" t="s">
        <v>31</v>
      </c>
      <c r="H134" s="32"/>
      <c r="I134" s="31" t="s">
        <v>1269</v>
      </c>
      <c r="J134" s="31" t="s">
        <v>1270</v>
      </c>
      <c r="K134" s="31" t="s">
        <v>1271</v>
      </c>
      <c r="L134" s="31"/>
      <c r="M134" s="32" t="s">
        <v>147</v>
      </c>
      <c r="N134" s="33">
        <v>41003</v>
      </c>
      <c r="O134" s="28">
        <f t="shared" ca="1" si="36"/>
        <v>2</v>
      </c>
      <c r="P134" s="28">
        <f t="shared" ca="1" si="37"/>
        <v>9</v>
      </c>
      <c r="Q134" s="28">
        <f t="shared" ca="1" si="38"/>
        <v>23</v>
      </c>
      <c r="R134" s="33">
        <v>41003</v>
      </c>
      <c r="S134" s="32"/>
      <c r="T134" s="33">
        <v>41003</v>
      </c>
      <c r="U134" s="32"/>
      <c r="V134" s="33">
        <v>41066</v>
      </c>
      <c r="W134" s="32"/>
      <c r="X134" s="33">
        <v>41129</v>
      </c>
      <c r="Y134" s="32"/>
      <c r="Z134" s="33">
        <v>41190</v>
      </c>
      <c r="AA134" s="32"/>
      <c r="AB134" s="33">
        <v>41066</v>
      </c>
      <c r="AC134" s="32"/>
      <c r="AD134" s="33">
        <v>41129</v>
      </c>
      <c r="AE134" s="32"/>
      <c r="AF134" s="33">
        <v>41190</v>
      </c>
      <c r="AG134" s="32"/>
      <c r="AH134" s="33">
        <v>41066</v>
      </c>
      <c r="AI134" s="32"/>
      <c r="AJ134" s="33">
        <v>41129</v>
      </c>
      <c r="AK134" s="32"/>
      <c r="AL134" s="33"/>
      <c r="AM134" s="32"/>
      <c r="AN134" s="33"/>
      <c r="AO134" s="32"/>
      <c r="AP134" s="33"/>
      <c r="AQ134" s="32"/>
      <c r="AR134" s="33">
        <v>41066</v>
      </c>
      <c r="AS134" s="32"/>
      <c r="AT134" s="33">
        <v>41129</v>
      </c>
      <c r="AU134" s="32"/>
      <c r="AV134" s="33">
        <v>41368</v>
      </c>
      <c r="AW134" s="32"/>
      <c r="AX134" s="33">
        <v>41368</v>
      </c>
      <c r="AY134" s="32"/>
      <c r="AZ134" s="33"/>
      <c r="BA134" s="32"/>
      <c r="BB134" s="33"/>
      <c r="BC134" s="32">
        <v>14</v>
      </c>
      <c r="BD134" s="33"/>
      <c r="BE134" s="32"/>
      <c r="BF134" s="31"/>
      <c r="BG134" s="31"/>
      <c r="BH134" s="31"/>
      <c r="BI134" s="31"/>
      <c r="BJ134" s="31"/>
      <c r="BK134" s="31"/>
      <c r="BR134" s="151" t="str">
        <f t="shared" ca="1" si="39"/>
        <v>C</v>
      </c>
      <c r="BS134" s="151" t="str">
        <f t="shared" ca="1" si="40"/>
        <v>L</v>
      </c>
      <c r="BT134" s="151" t="str">
        <f t="shared" ca="1" si="41"/>
        <v>W</v>
      </c>
      <c r="BU134" s="151" t="str">
        <f t="shared" si="42"/>
        <v>FE</v>
      </c>
      <c r="BV134" s="155">
        <f t="shared" ca="1" si="43"/>
        <v>2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 t="b">
        <f t="shared" ca="1" si="64"/>
        <v>0</v>
      </c>
      <c r="CR134" s="155" t="b">
        <f t="shared" ca="1" si="65"/>
        <v>0</v>
      </c>
      <c r="CS134" s="155">
        <f t="shared" ca="1" si="66"/>
        <v>14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41993</v>
      </c>
      <c r="C135" s="32"/>
      <c r="D135" s="32">
        <v>47</v>
      </c>
      <c r="E135" s="32" t="s">
        <v>30</v>
      </c>
      <c r="F135" s="32" t="s">
        <v>156</v>
      </c>
      <c r="G135" s="32" t="s">
        <v>31</v>
      </c>
      <c r="H135" s="32"/>
      <c r="I135" s="31" t="s">
        <v>1272</v>
      </c>
      <c r="J135" s="31" t="s">
        <v>1273</v>
      </c>
      <c r="K135" s="31" t="s">
        <v>1274</v>
      </c>
      <c r="L135" s="31"/>
      <c r="M135" s="32" t="s">
        <v>148</v>
      </c>
      <c r="N135" s="33">
        <v>41106</v>
      </c>
      <c r="O135" s="28">
        <f t="shared" ca="1" si="36"/>
        <v>2</v>
      </c>
      <c r="P135" s="28">
        <f t="shared" ca="1" si="37"/>
        <v>6</v>
      </c>
      <c r="Q135" s="28">
        <f t="shared" ca="1" si="38"/>
        <v>11</v>
      </c>
      <c r="R135" s="33">
        <v>41106</v>
      </c>
      <c r="S135" s="32"/>
      <c r="T135" s="33">
        <v>41106</v>
      </c>
      <c r="U135" s="32"/>
      <c r="V135" s="33">
        <v>41170</v>
      </c>
      <c r="W135" s="32"/>
      <c r="X135" s="33">
        <v>41233</v>
      </c>
      <c r="Y135" s="32"/>
      <c r="Z135" s="33">
        <v>41295</v>
      </c>
      <c r="AA135" s="32"/>
      <c r="AB135" s="33">
        <v>41170</v>
      </c>
      <c r="AC135" s="32"/>
      <c r="AD135" s="33">
        <v>41233</v>
      </c>
      <c r="AE135" s="32"/>
      <c r="AF135" s="33">
        <v>41295</v>
      </c>
      <c r="AG135" s="32"/>
      <c r="AH135" s="33">
        <v>41170</v>
      </c>
      <c r="AI135" s="32"/>
      <c r="AJ135" s="33">
        <v>41233</v>
      </c>
      <c r="AK135" s="32"/>
      <c r="AL135" s="33">
        <v>41385</v>
      </c>
      <c r="AM135" s="32"/>
      <c r="AN135" s="33">
        <v>41415</v>
      </c>
      <c r="AO135" s="32"/>
      <c r="AP135" s="33">
        <v>41506</v>
      </c>
      <c r="AQ135" s="32"/>
      <c r="AR135" s="33">
        <v>41170</v>
      </c>
      <c r="AS135" s="32"/>
      <c r="AT135" s="33">
        <v>41233</v>
      </c>
      <c r="AU135" s="32"/>
      <c r="AV135" s="33">
        <v>41473</v>
      </c>
      <c r="AW135" s="32"/>
      <c r="AX135" s="33">
        <v>41473</v>
      </c>
      <c r="AY135" s="32"/>
      <c r="AZ135" s="33"/>
      <c r="BA135" s="32"/>
      <c r="BB135" s="33">
        <v>41688</v>
      </c>
      <c r="BC135" s="32">
        <v>16</v>
      </c>
      <c r="BD135" s="33"/>
      <c r="BE135" s="32"/>
      <c r="BF135" s="31"/>
      <c r="BG135" s="31"/>
      <c r="BH135" s="31"/>
      <c r="BI135" s="31"/>
      <c r="BJ135" s="31"/>
      <c r="BK135" s="31"/>
      <c r="BR135" s="151" t="str">
        <f t="shared" ca="1" si="39"/>
        <v>W</v>
      </c>
      <c r="BS135" s="151" t="str">
        <f t="shared" ca="1" si="40"/>
        <v>K</v>
      </c>
      <c r="BT135" s="151" t="str">
        <f t="shared" ca="1" si="41"/>
        <v>W</v>
      </c>
      <c r="BU135" s="151" t="str">
        <f t="shared" si="42"/>
        <v>MP</v>
      </c>
      <c r="BV135" s="155">
        <f t="shared" ca="1" si="43"/>
        <v>2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VAC</v>
      </c>
      <c r="CP135" s="151" t="b">
        <f t="shared" ca="1" si="63"/>
        <v>0</v>
      </c>
      <c r="CQ135" s="155" t="b">
        <f t="shared" ca="1" si="64"/>
        <v>0</v>
      </c>
      <c r="CR135" s="155" t="b">
        <f t="shared" ca="1" si="65"/>
        <v>0</v>
      </c>
      <c r="CS135" s="155">
        <f t="shared" ca="1" si="66"/>
        <v>18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41993</v>
      </c>
      <c r="C136" s="32"/>
      <c r="D136" s="32">
        <v>46</v>
      </c>
      <c r="E136" s="32" t="s">
        <v>30</v>
      </c>
      <c r="F136" s="32" t="s">
        <v>156</v>
      </c>
      <c r="G136" s="32" t="s">
        <v>30</v>
      </c>
      <c r="H136" s="32"/>
      <c r="I136" s="31" t="s">
        <v>1275</v>
      </c>
      <c r="J136" s="31" t="s">
        <v>1276</v>
      </c>
      <c r="K136" s="31" t="s">
        <v>1277</v>
      </c>
      <c r="L136" s="31"/>
      <c r="M136" s="32" t="s">
        <v>148</v>
      </c>
      <c r="N136" s="33">
        <v>41038</v>
      </c>
      <c r="O136" s="28">
        <f t="shared" ca="1" si="36"/>
        <v>2</v>
      </c>
      <c r="P136" s="28">
        <f t="shared" ca="1" si="37"/>
        <v>8</v>
      </c>
      <c r="Q136" s="28">
        <f t="shared" ca="1" si="38"/>
        <v>18</v>
      </c>
      <c r="R136" s="33">
        <v>41041</v>
      </c>
      <c r="S136" s="32"/>
      <c r="T136" s="33">
        <v>41038</v>
      </c>
      <c r="U136" s="32"/>
      <c r="V136" s="33">
        <v>41103</v>
      </c>
      <c r="W136" s="32"/>
      <c r="X136" s="33">
        <v>41165</v>
      </c>
      <c r="Y136" s="32"/>
      <c r="Z136" s="33">
        <v>41226</v>
      </c>
      <c r="AA136" s="32"/>
      <c r="AB136" s="33">
        <v>41103</v>
      </c>
      <c r="AC136" s="32"/>
      <c r="AD136" s="33">
        <v>41165</v>
      </c>
      <c r="AE136" s="32"/>
      <c r="AF136" s="33">
        <v>41226</v>
      </c>
      <c r="AG136" s="32"/>
      <c r="AH136" s="33">
        <v>41103</v>
      </c>
      <c r="AI136" s="32"/>
      <c r="AJ136" s="33">
        <v>41165</v>
      </c>
      <c r="AK136" s="32"/>
      <c r="AL136" s="33">
        <v>41256</v>
      </c>
      <c r="AM136" s="32"/>
      <c r="AN136" s="33">
        <v>41287</v>
      </c>
      <c r="AO136" s="32"/>
      <c r="AP136" s="33"/>
      <c r="AQ136" s="32">
        <v>16</v>
      </c>
      <c r="AR136" s="33">
        <v>41103</v>
      </c>
      <c r="AS136" s="32"/>
      <c r="AT136" s="33">
        <v>41165</v>
      </c>
      <c r="AU136" s="32"/>
      <c r="AV136" s="33">
        <v>41403</v>
      </c>
      <c r="AW136" s="32"/>
      <c r="AX136" s="33">
        <v>41403</v>
      </c>
      <c r="AY136" s="32"/>
      <c r="AZ136" s="33">
        <v>41649</v>
      </c>
      <c r="BA136" s="32"/>
      <c r="BB136" s="33">
        <v>41649</v>
      </c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str">
        <f t="shared" ca="1" si="39"/>
        <v>W</v>
      </c>
      <c r="BS136" s="151" t="str">
        <f t="shared" ca="1" si="40"/>
        <v>K</v>
      </c>
      <c r="BT136" s="151" t="str">
        <f t="shared" ca="1" si="41"/>
        <v>C</v>
      </c>
      <c r="BU136" s="151" t="str">
        <f t="shared" si="42"/>
        <v>MP</v>
      </c>
      <c r="BV136" s="155">
        <f t="shared" ca="1" si="43"/>
        <v>2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VAC</v>
      </c>
      <c r="CO136" s="151" t="str">
        <f t="shared" ca="1" si="62"/>
        <v>VAC</v>
      </c>
      <c r="CP136" s="151" t="b">
        <f t="shared" ca="1" si="63"/>
        <v>0</v>
      </c>
      <c r="CQ136" s="155" t="b">
        <f t="shared" ca="1" si="64"/>
        <v>0</v>
      </c>
      <c r="CR136" s="155" t="b">
        <f t="shared" ca="1" si="65"/>
        <v>0</v>
      </c>
      <c r="CS136" s="155">
        <f t="shared" ca="1" si="66"/>
        <v>18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41993</v>
      </c>
      <c r="C137" s="32"/>
      <c r="D137" s="32">
        <v>45</v>
      </c>
      <c r="E137" s="32" t="s">
        <v>30</v>
      </c>
      <c r="F137" s="32" t="s">
        <v>33</v>
      </c>
      <c r="G137" s="32" t="s">
        <v>31</v>
      </c>
      <c r="H137" s="32"/>
      <c r="I137" s="31" t="s">
        <v>1278</v>
      </c>
      <c r="J137" s="31" t="s">
        <v>1279</v>
      </c>
      <c r="K137" s="31" t="s">
        <v>1280</v>
      </c>
      <c r="L137" s="31"/>
      <c r="M137" s="32" t="s">
        <v>148</v>
      </c>
      <c r="N137" s="33">
        <v>40946</v>
      </c>
      <c r="O137" s="28">
        <f t="shared" ca="1" si="36"/>
        <v>2</v>
      </c>
      <c r="P137" s="28">
        <f t="shared" ca="1" si="37"/>
        <v>11</v>
      </c>
      <c r="Q137" s="28">
        <f t="shared" ca="1" si="38"/>
        <v>20</v>
      </c>
      <c r="R137" s="33">
        <v>40947</v>
      </c>
      <c r="S137" s="32"/>
      <c r="T137" s="33">
        <v>40947</v>
      </c>
      <c r="U137" s="32"/>
      <c r="V137" s="33">
        <v>41009</v>
      </c>
      <c r="W137" s="32"/>
      <c r="X137" s="33">
        <v>41071</v>
      </c>
      <c r="Y137" s="32"/>
      <c r="Z137" s="33">
        <v>41162</v>
      </c>
      <c r="AA137" s="32"/>
      <c r="AB137" s="33">
        <v>41009</v>
      </c>
      <c r="AC137" s="32"/>
      <c r="AD137" s="33">
        <v>41071</v>
      </c>
      <c r="AE137" s="32"/>
      <c r="AF137" s="33">
        <v>41162</v>
      </c>
      <c r="AG137" s="32"/>
      <c r="AH137" s="33">
        <v>41009</v>
      </c>
      <c r="AI137" s="32"/>
      <c r="AJ137" s="33">
        <v>41071</v>
      </c>
      <c r="AK137" s="32"/>
      <c r="AL137" s="33">
        <v>41192</v>
      </c>
      <c r="AM137" s="32"/>
      <c r="AN137" s="33">
        <v>41223</v>
      </c>
      <c r="AO137" s="32"/>
      <c r="AP137" s="33">
        <v>41411</v>
      </c>
      <c r="AQ137" s="32"/>
      <c r="AR137" s="33">
        <v>41009</v>
      </c>
      <c r="AS137" s="32"/>
      <c r="AT137" s="33">
        <v>41071</v>
      </c>
      <c r="AU137" s="32"/>
      <c r="AV137" s="33">
        <v>40950</v>
      </c>
      <c r="AW137" s="32"/>
      <c r="AX137" s="33">
        <v>41316</v>
      </c>
      <c r="AY137" s="32"/>
      <c r="AZ137" s="33">
        <v>41616</v>
      </c>
      <c r="BA137" s="32"/>
      <c r="BB137" s="33">
        <v>41493</v>
      </c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str">
        <f t="shared" ca="1" si="39"/>
        <v>W</v>
      </c>
      <c r="BS137" s="151" t="str">
        <f t="shared" ca="1" si="40"/>
        <v>L</v>
      </c>
      <c r="BT137" s="151" t="str">
        <f t="shared" ca="1" si="41"/>
        <v>W</v>
      </c>
      <c r="BU137" s="151" t="str">
        <f t="shared" si="42"/>
        <v>ME</v>
      </c>
      <c r="BV137" s="155">
        <f t="shared" ca="1" si="43"/>
        <v>2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VAC</v>
      </c>
      <c r="CO137" s="151" t="str">
        <f t="shared" ca="1" si="62"/>
        <v>VAC</v>
      </c>
      <c r="CP137" s="151" t="b">
        <f t="shared" ca="1" si="63"/>
        <v>0</v>
      </c>
      <c r="CQ137" s="155" t="b">
        <f t="shared" ca="1" si="64"/>
        <v>0</v>
      </c>
      <c r="CR137" s="155" t="b">
        <f t="shared" ca="1" si="65"/>
        <v>0</v>
      </c>
      <c r="CS137" s="155">
        <f t="shared" ca="1" si="66"/>
        <v>19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41993</v>
      </c>
      <c r="C138" s="32"/>
      <c r="D138" s="32">
        <v>44</v>
      </c>
      <c r="E138" s="32" t="s">
        <v>30</v>
      </c>
      <c r="F138" s="32" t="s">
        <v>156</v>
      </c>
      <c r="G138" s="32" t="s">
        <v>30</v>
      </c>
      <c r="H138" s="32"/>
      <c r="I138" s="31" t="s">
        <v>1281</v>
      </c>
      <c r="J138" s="31" t="s">
        <v>1282</v>
      </c>
      <c r="K138" s="31" t="s">
        <v>1283</v>
      </c>
      <c r="L138" s="31"/>
      <c r="M138" s="32" t="s">
        <v>147</v>
      </c>
      <c r="N138" s="33">
        <v>41149</v>
      </c>
      <c r="O138" s="28">
        <f t="shared" ref="O138:O201" ca="1" si="69">IF(N138="",0,DATEDIF(N138,TODAY(),"Y"))</f>
        <v>2</v>
      </c>
      <c r="P138" s="28">
        <f t="shared" ref="P138:P201" ca="1" si="70">IF(N138="",0,DATEDIF(N138,TODAY(),"YM"))</f>
        <v>4</v>
      </c>
      <c r="Q138" s="28">
        <f t="shared" ref="Q138:Q201" ca="1" si="71">IF(N138="",0,DATEDIF(N138,TODAY(),"MD"))</f>
        <v>30</v>
      </c>
      <c r="R138" s="33">
        <v>41150</v>
      </c>
      <c r="S138" s="32"/>
      <c r="T138" s="33">
        <v>41150</v>
      </c>
      <c r="U138" s="32"/>
      <c r="V138" s="33">
        <v>41211</v>
      </c>
      <c r="W138" s="32"/>
      <c r="X138" s="33">
        <v>41272</v>
      </c>
      <c r="Y138" s="32"/>
      <c r="Z138" s="33">
        <v>41336</v>
      </c>
      <c r="AA138" s="32"/>
      <c r="AB138" s="33">
        <v>41211</v>
      </c>
      <c r="AC138" s="32"/>
      <c r="AD138" s="33">
        <v>41272</v>
      </c>
      <c r="AE138" s="32"/>
      <c r="AF138" s="33">
        <v>41336</v>
      </c>
      <c r="AG138" s="32"/>
      <c r="AH138" s="33">
        <v>41211</v>
      </c>
      <c r="AI138" s="32"/>
      <c r="AJ138" s="33">
        <v>41272</v>
      </c>
      <c r="AK138" s="32"/>
      <c r="AL138" s="33">
        <v>41372</v>
      </c>
      <c r="AM138" s="32"/>
      <c r="AN138" s="33">
        <v>41402</v>
      </c>
      <c r="AO138" s="32"/>
      <c r="AP138" s="33"/>
      <c r="AQ138" s="32"/>
      <c r="AR138" s="33">
        <v>41211</v>
      </c>
      <c r="AS138" s="32"/>
      <c r="AT138" s="33">
        <v>41272</v>
      </c>
      <c r="AU138" s="32"/>
      <c r="AV138" s="33">
        <v>41514</v>
      </c>
      <c r="AW138" s="32"/>
      <c r="AX138" s="33">
        <v>41521</v>
      </c>
      <c r="AY138" s="32"/>
      <c r="AZ138" s="33"/>
      <c r="BA138" s="32"/>
      <c r="BB138" s="33">
        <v>41697</v>
      </c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str">
        <f t="shared" ca="1" si="39"/>
        <v>C</v>
      </c>
      <c r="BS138" s="151" t="str">
        <f t="shared" ca="1" si="40"/>
        <v>K</v>
      </c>
      <c r="BT138" s="151" t="str">
        <f t="shared" ca="1" si="41"/>
        <v>C</v>
      </c>
      <c r="BU138" s="151" t="str">
        <f t="shared" si="42"/>
        <v>FP</v>
      </c>
      <c r="BV138" s="155">
        <f t="shared" ca="1" si="43"/>
        <v>2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VAC</v>
      </c>
      <c r="CP138" s="151" t="b">
        <f t="shared" ca="1" si="63"/>
        <v>0</v>
      </c>
      <c r="CQ138" s="155" t="b">
        <f t="shared" ca="1" si="64"/>
        <v>0</v>
      </c>
      <c r="CR138" s="155" t="b">
        <f t="shared" ca="1" si="65"/>
        <v>0</v>
      </c>
      <c r="CS138" s="155">
        <f t="shared" ca="1" si="66"/>
        <v>17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41993</v>
      </c>
      <c r="C139" s="32"/>
      <c r="D139" s="32">
        <v>43</v>
      </c>
      <c r="E139" s="32" t="s">
        <v>30</v>
      </c>
      <c r="F139" s="32" t="s">
        <v>156</v>
      </c>
      <c r="G139" s="32" t="s">
        <v>31</v>
      </c>
      <c r="H139" s="32"/>
      <c r="I139" s="31" t="s">
        <v>1284</v>
      </c>
      <c r="J139" s="31" t="s">
        <v>1285</v>
      </c>
      <c r="K139" s="31" t="s">
        <v>1286</v>
      </c>
      <c r="L139" s="31"/>
      <c r="M139" s="32" t="s">
        <v>148</v>
      </c>
      <c r="N139" s="33">
        <v>40937</v>
      </c>
      <c r="O139" s="28">
        <f t="shared" ca="1" si="69"/>
        <v>2</v>
      </c>
      <c r="P139" s="28">
        <f t="shared" ca="1" si="70"/>
        <v>11</v>
      </c>
      <c r="Q139" s="28">
        <f t="shared" ca="1" si="71"/>
        <v>29</v>
      </c>
      <c r="R139" s="33">
        <v>40939</v>
      </c>
      <c r="S139" s="32"/>
      <c r="T139" s="33">
        <v>40939</v>
      </c>
      <c r="U139" s="32"/>
      <c r="V139" s="33">
        <v>40997</v>
      </c>
      <c r="W139" s="32"/>
      <c r="X139" s="33">
        <v>41058</v>
      </c>
      <c r="Y139" s="32"/>
      <c r="Z139" s="33">
        <v>41120</v>
      </c>
      <c r="AA139" s="32"/>
      <c r="AB139" s="33">
        <v>40997</v>
      </c>
      <c r="AC139" s="32"/>
      <c r="AD139" s="33">
        <v>41058</v>
      </c>
      <c r="AE139" s="32"/>
      <c r="AF139" s="33">
        <v>41120</v>
      </c>
      <c r="AG139" s="32"/>
      <c r="AH139" s="33">
        <v>40997</v>
      </c>
      <c r="AI139" s="32"/>
      <c r="AJ139" s="33">
        <v>41058</v>
      </c>
      <c r="AK139" s="32"/>
      <c r="AL139" s="33">
        <v>41150</v>
      </c>
      <c r="AM139" s="32"/>
      <c r="AN139" s="33">
        <v>41183</v>
      </c>
      <c r="AO139" s="32"/>
      <c r="AP139" s="33"/>
      <c r="AQ139" s="32"/>
      <c r="AR139" s="33">
        <v>40997</v>
      </c>
      <c r="AS139" s="32"/>
      <c r="AT139" s="33">
        <v>41058</v>
      </c>
      <c r="AU139" s="32"/>
      <c r="AV139" s="33">
        <v>40943</v>
      </c>
      <c r="AW139" s="32"/>
      <c r="AX139" s="33">
        <v>41309</v>
      </c>
      <c r="AY139" s="32"/>
      <c r="AZ139" s="33"/>
      <c r="BA139" s="32"/>
      <c r="BB139" s="33">
        <v>41347</v>
      </c>
      <c r="BC139" s="32">
        <v>16</v>
      </c>
      <c r="BD139" s="33"/>
      <c r="BE139" s="32"/>
      <c r="BF139" s="31"/>
      <c r="BG139" s="31"/>
      <c r="BH139" s="31"/>
      <c r="BI139" s="31"/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W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K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W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MP</v>
      </c>
      <c r="BV139" s="155">
        <f t="shared" ref="BV139:BV202" ca="1" si="76">IF(O139+P139+Q139&lt;&gt;0,IF(O139=1,1,IF(O139=2,2,IF(O139=3,3, IF(O139=4,4,IF(P139=0,-1,0))))))</f>
        <v>2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VAC</v>
      </c>
      <c r="CP139" s="151" t="b">
        <f t="shared" ref="CP139:CP202" ca="1" si="96">IF($BV139=4,IF(BD139&lt;&gt;"","VAC","NO_VAC"))</f>
        <v>0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>
        <f t="shared" ref="CS139:CS202" ca="1" si="99">IF(O139=2,COUNT(R139,T139,V139,X139,Z139,AB139,AD139,AF139,AH139,AJ139,AL139,AN139,AR139,AT139,AV139,AX139,AP139,AZ139,BB139))</f>
        <v>17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41993</v>
      </c>
      <c r="C140" s="32"/>
      <c r="D140" s="32">
        <v>42</v>
      </c>
      <c r="E140" s="32" t="s">
        <v>30</v>
      </c>
      <c r="F140" s="32" t="s">
        <v>156</v>
      </c>
      <c r="G140" s="32" t="s">
        <v>30</v>
      </c>
      <c r="H140" s="32"/>
      <c r="I140" s="31" t="s">
        <v>1287</v>
      </c>
      <c r="J140" s="31" t="s">
        <v>1288</v>
      </c>
      <c r="K140" s="31" t="s">
        <v>1289</v>
      </c>
      <c r="L140" s="31"/>
      <c r="M140" s="32" t="s">
        <v>148</v>
      </c>
      <c r="N140" s="33">
        <v>40912</v>
      </c>
      <c r="O140" s="28">
        <f t="shared" ca="1" si="69"/>
        <v>3</v>
      </c>
      <c r="P140" s="28">
        <f t="shared" ca="1" si="70"/>
        <v>0</v>
      </c>
      <c r="Q140" s="28">
        <f t="shared" ca="1" si="71"/>
        <v>23</v>
      </c>
      <c r="R140" s="33">
        <v>40912</v>
      </c>
      <c r="S140" s="32"/>
      <c r="T140" s="33">
        <v>40912</v>
      </c>
      <c r="U140" s="32"/>
      <c r="V140" s="33">
        <v>40975</v>
      </c>
      <c r="W140" s="32"/>
      <c r="X140" s="33">
        <v>41047</v>
      </c>
      <c r="Y140" s="32"/>
      <c r="Z140" s="33">
        <v>41115</v>
      </c>
      <c r="AA140" s="32"/>
      <c r="AB140" s="33">
        <v>40975</v>
      </c>
      <c r="AC140" s="32"/>
      <c r="AD140" s="33">
        <v>41047</v>
      </c>
      <c r="AE140" s="32"/>
      <c r="AF140" s="33">
        <v>41115</v>
      </c>
      <c r="AG140" s="32"/>
      <c r="AH140" s="33">
        <v>40975</v>
      </c>
      <c r="AI140" s="32"/>
      <c r="AJ140" s="33">
        <v>41047</v>
      </c>
      <c r="AK140" s="32"/>
      <c r="AL140" s="33">
        <v>41142</v>
      </c>
      <c r="AM140" s="32"/>
      <c r="AN140" s="33">
        <v>41183</v>
      </c>
      <c r="AO140" s="32"/>
      <c r="AP140" s="33"/>
      <c r="AQ140" s="32"/>
      <c r="AR140" s="33">
        <v>41078</v>
      </c>
      <c r="AS140" s="32"/>
      <c r="AT140" s="33">
        <v>41115</v>
      </c>
      <c r="AU140" s="32"/>
      <c r="AV140" s="33">
        <v>41282</v>
      </c>
      <c r="AW140" s="32"/>
      <c r="AX140" s="33">
        <v>41288</v>
      </c>
      <c r="AY140" s="32"/>
      <c r="AZ140" s="33">
        <v>41773</v>
      </c>
      <c r="BA140" s="32"/>
      <c r="BB140" s="33">
        <v>41462</v>
      </c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str">
        <f t="shared" ca="1" si="72"/>
        <v>X</v>
      </c>
      <c r="BS140" s="151" t="str">
        <f t="shared" ca="1" si="73"/>
        <v>P</v>
      </c>
      <c r="BT140" s="151" t="str">
        <f t="shared" ca="1" si="74"/>
        <v>D</v>
      </c>
      <c r="BU140" s="151" t="str">
        <f t="shared" si="75"/>
        <v>MP</v>
      </c>
      <c r="BV140" s="155">
        <f t="shared" ca="1" si="76"/>
        <v>3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VAC</v>
      </c>
      <c r="CO140" s="151" t="str">
        <f t="shared" ca="1" si="95"/>
        <v>VAC</v>
      </c>
      <c r="CP140" s="151" t="b">
        <f t="shared" ca="1" si="96"/>
        <v>0</v>
      </c>
      <c r="CQ140" s="155" t="b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>
        <f t="shared" ca="1" si="100"/>
        <v>18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41993</v>
      </c>
      <c r="C141" s="32"/>
      <c r="D141" s="32">
        <v>41</v>
      </c>
      <c r="E141" s="32" t="s">
        <v>30</v>
      </c>
      <c r="F141" s="32" t="s">
        <v>33</v>
      </c>
      <c r="G141" s="32" t="s">
        <v>31</v>
      </c>
      <c r="H141" s="32"/>
      <c r="I141" s="31" t="s">
        <v>1290</v>
      </c>
      <c r="J141" s="31" t="s">
        <v>1214</v>
      </c>
      <c r="K141" s="31" t="s">
        <v>1215</v>
      </c>
      <c r="L141" s="31"/>
      <c r="M141" s="32" t="s">
        <v>147</v>
      </c>
      <c r="N141" s="33">
        <v>40807</v>
      </c>
      <c r="O141" s="28">
        <f t="shared" ca="1" si="69"/>
        <v>3</v>
      </c>
      <c r="P141" s="28">
        <f t="shared" ca="1" si="70"/>
        <v>4</v>
      </c>
      <c r="Q141" s="28">
        <f t="shared" ca="1" si="71"/>
        <v>6</v>
      </c>
      <c r="R141" s="33">
        <v>40807</v>
      </c>
      <c r="S141" s="32"/>
      <c r="T141" s="33">
        <v>40807</v>
      </c>
      <c r="U141" s="32"/>
      <c r="V141" s="33">
        <v>40869</v>
      </c>
      <c r="W141" s="32"/>
      <c r="X141" s="33">
        <v>40992</v>
      </c>
      <c r="Y141" s="32"/>
      <c r="Z141" s="33">
        <v>40991</v>
      </c>
      <c r="AA141" s="32"/>
      <c r="AB141" s="33">
        <v>40869</v>
      </c>
      <c r="AC141" s="32"/>
      <c r="AD141" s="33">
        <v>40932</v>
      </c>
      <c r="AE141" s="32"/>
      <c r="AF141" s="33">
        <v>40991</v>
      </c>
      <c r="AG141" s="32"/>
      <c r="AH141" s="33">
        <v>40900</v>
      </c>
      <c r="AI141" s="32"/>
      <c r="AJ141" s="33">
        <v>40964</v>
      </c>
      <c r="AK141" s="32"/>
      <c r="AL141" s="33">
        <v>41113</v>
      </c>
      <c r="AM141" s="32"/>
      <c r="AN141" s="33"/>
      <c r="AO141" s="32"/>
      <c r="AP141" s="33"/>
      <c r="AQ141" s="32">
        <v>9</v>
      </c>
      <c r="AR141" s="33">
        <v>40900</v>
      </c>
      <c r="AS141" s="32"/>
      <c r="AT141" s="33">
        <v>40964</v>
      </c>
      <c r="AU141" s="32"/>
      <c r="AV141" s="33">
        <v>41175</v>
      </c>
      <c r="AW141" s="32"/>
      <c r="AX141" s="33">
        <v>41175</v>
      </c>
      <c r="AY141" s="32"/>
      <c r="AZ141" s="33"/>
      <c r="BA141" s="32"/>
      <c r="BB141" s="33">
        <v>40994</v>
      </c>
      <c r="BC141" s="32">
        <v>16</v>
      </c>
      <c r="BD141" s="33"/>
      <c r="BE141" s="32"/>
      <c r="BF141" s="31"/>
      <c r="BG141" s="31"/>
      <c r="BH141" s="31"/>
      <c r="BI141" s="31"/>
      <c r="BJ141" s="31"/>
      <c r="BK141" s="31"/>
      <c r="BR141" s="151" t="str">
        <f t="shared" ca="1" si="72"/>
        <v>D</v>
      </c>
      <c r="BS141" s="151" t="str">
        <f t="shared" ca="1" si="73"/>
        <v>Q</v>
      </c>
      <c r="BT141" s="151" t="str">
        <f t="shared" ca="1" si="74"/>
        <v>X</v>
      </c>
      <c r="BU141" s="151" t="str">
        <f t="shared" si="75"/>
        <v>FE</v>
      </c>
      <c r="BV141" s="155">
        <f t="shared" ca="1" si="76"/>
        <v>3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VAC</v>
      </c>
      <c r="CP141" s="151" t="b">
        <f t="shared" ca="1" si="96"/>
        <v>0</v>
      </c>
      <c r="CQ141" s="155" t="b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>
        <f t="shared" ca="1" si="100"/>
        <v>16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41993</v>
      </c>
      <c r="C142" s="32"/>
      <c r="D142" s="32">
        <v>40</v>
      </c>
      <c r="E142" s="32" t="s">
        <v>30</v>
      </c>
      <c r="F142" s="32" t="s">
        <v>33</v>
      </c>
      <c r="G142" s="32" t="s">
        <v>31</v>
      </c>
      <c r="H142" s="32"/>
      <c r="I142" s="31" t="s">
        <v>1291</v>
      </c>
      <c r="J142" s="31" t="s">
        <v>1292</v>
      </c>
      <c r="K142" s="31" t="s">
        <v>1293</v>
      </c>
      <c r="L142" s="31"/>
      <c r="M142" s="32" t="s">
        <v>148</v>
      </c>
      <c r="N142" s="33">
        <v>40866</v>
      </c>
      <c r="O142" s="28">
        <f t="shared" ca="1" si="69"/>
        <v>3</v>
      </c>
      <c r="P142" s="28">
        <f t="shared" ca="1" si="70"/>
        <v>2</v>
      </c>
      <c r="Q142" s="28">
        <f t="shared" ca="1" si="71"/>
        <v>8</v>
      </c>
      <c r="R142" s="33">
        <v>40870</v>
      </c>
      <c r="S142" s="32"/>
      <c r="T142" s="33">
        <v>40866</v>
      </c>
      <c r="U142" s="32"/>
      <c r="V142" s="33">
        <v>40928</v>
      </c>
      <c r="W142" s="32"/>
      <c r="X142" s="33">
        <v>41006</v>
      </c>
      <c r="Y142" s="32"/>
      <c r="Z142" s="33">
        <v>41082</v>
      </c>
      <c r="AA142" s="32"/>
      <c r="AB142" s="33">
        <v>40928</v>
      </c>
      <c r="AC142" s="32"/>
      <c r="AD142" s="33">
        <v>41006</v>
      </c>
      <c r="AE142" s="32"/>
      <c r="AF142" s="33">
        <v>41082</v>
      </c>
      <c r="AG142" s="32"/>
      <c r="AH142" s="33">
        <v>40928</v>
      </c>
      <c r="AI142" s="32"/>
      <c r="AJ142" s="33">
        <v>41006</v>
      </c>
      <c r="AK142" s="32"/>
      <c r="AL142" s="33">
        <v>41142</v>
      </c>
      <c r="AM142" s="32"/>
      <c r="AN142" s="33">
        <v>41180</v>
      </c>
      <c r="AO142" s="32"/>
      <c r="AP142" s="33">
        <v>41444</v>
      </c>
      <c r="AQ142" s="32"/>
      <c r="AR142" s="33">
        <v>41050</v>
      </c>
      <c r="AS142" s="32"/>
      <c r="AT142" s="33">
        <v>41111</v>
      </c>
      <c r="AU142" s="32"/>
      <c r="AV142" s="33">
        <v>41374</v>
      </c>
      <c r="AW142" s="32"/>
      <c r="AX142" s="33">
        <v>41374</v>
      </c>
      <c r="AY142" s="32"/>
      <c r="AZ142" s="33"/>
      <c r="BA142" s="32"/>
      <c r="BB142" s="33">
        <v>41444</v>
      </c>
      <c r="BC142" s="32">
        <v>16</v>
      </c>
      <c r="BD142" s="33"/>
      <c r="BE142" s="32"/>
      <c r="BF142" s="31"/>
      <c r="BG142" s="31"/>
      <c r="BH142" s="31"/>
      <c r="BI142" s="31"/>
      <c r="BJ142" s="31"/>
      <c r="BK142" s="31"/>
      <c r="BR142" s="151" t="str">
        <f t="shared" ca="1" si="72"/>
        <v>X</v>
      </c>
      <c r="BS142" s="151" t="str">
        <f t="shared" ca="1" si="73"/>
        <v>Q</v>
      </c>
      <c r="BT142" s="151" t="str">
        <f t="shared" ca="1" si="74"/>
        <v>X</v>
      </c>
      <c r="BU142" s="151" t="str">
        <f t="shared" si="75"/>
        <v>ME</v>
      </c>
      <c r="BV142" s="155">
        <f t="shared" ca="1" si="76"/>
        <v>3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>
        <f t="shared" ca="1" si="100"/>
        <v>18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41993</v>
      </c>
      <c r="C143" s="32"/>
      <c r="D143" s="32">
        <v>39</v>
      </c>
      <c r="E143" s="32" t="s">
        <v>30</v>
      </c>
      <c r="F143" s="32" t="s">
        <v>33</v>
      </c>
      <c r="G143" s="32" t="s">
        <v>31</v>
      </c>
      <c r="H143" s="32"/>
      <c r="I143" s="31" t="s">
        <v>1294</v>
      </c>
      <c r="J143" s="31" t="s">
        <v>1295</v>
      </c>
      <c r="K143" s="31" t="s">
        <v>1224</v>
      </c>
      <c r="L143" s="31"/>
      <c r="M143" s="32" t="s">
        <v>148</v>
      </c>
      <c r="N143" s="33">
        <v>40896</v>
      </c>
      <c r="O143" s="28">
        <f t="shared" ca="1" si="69"/>
        <v>3</v>
      </c>
      <c r="P143" s="28">
        <f t="shared" ca="1" si="70"/>
        <v>1</v>
      </c>
      <c r="Q143" s="28">
        <f t="shared" ca="1" si="71"/>
        <v>8</v>
      </c>
      <c r="R143" s="33">
        <v>40896</v>
      </c>
      <c r="S143" s="32"/>
      <c r="T143" s="33">
        <v>40896</v>
      </c>
      <c r="U143" s="32"/>
      <c r="V143" s="33">
        <v>40959</v>
      </c>
      <c r="W143" s="32"/>
      <c r="X143" s="33">
        <v>41020</v>
      </c>
      <c r="Y143" s="32"/>
      <c r="Z143" s="33">
        <v>41080</v>
      </c>
      <c r="AA143" s="32"/>
      <c r="AB143" s="33">
        <v>40959</v>
      </c>
      <c r="AC143" s="32"/>
      <c r="AD143" s="33">
        <v>41020</v>
      </c>
      <c r="AE143" s="32"/>
      <c r="AF143" s="33">
        <v>41080</v>
      </c>
      <c r="AG143" s="32"/>
      <c r="AH143" s="33">
        <v>40959</v>
      </c>
      <c r="AI143" s="32"/>
      <c r="AJ143" s="33">
        <v>41020</v>
      </c>
      <c r="AK143" s="32"/>
      <c r="AL143" s="33"/>
      <c r="AM143" s="32"/>
      <c r="AN143" s="33"/>
      <c r="AO143" s="32"/>
      <c r="AP143" s="33"/>
      <c r="AQ143" s="32"/>
      <c r="AR143" s="33">
        <v>40959</v>
      </c>
      <c r="AS143" s="32"/>
      <c r="AT143" s="33">
        <v>41020</v>
      </c>
      <c r="AU143" s="32"/>
      <c r="AV143" s="33">
        <v>41265</v>
      </c>
      <c r="AW143" s="32"/>
      <c r="AX143" s="33">
        <v>41271</v>
      </c>
      <c r="AY143" s="32"/>
      <c r="AZ143" s="33">
        <v>41684</v>
      </c>
      <c r="BA143" s="32"/>
      <c r="BB143" s="33">
        <v>41319</v>
      </c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str">
        <f t="shared" ca="1" si="72"/>
        <v>X</v>
      </c>
      <c r="BS143" s="151" t="str">
        <f t="shared" ca="1" si="73"/>
        <v>Q</v>
      </c>
      <c r="BT143" s="151" t="str">
        <f t="shared" ca="1" si="74"/>
        <v>X</v>
      </c>
      <c r="BU143" s="151" t="str">
        <f t="shared" si="75"/>
        <v>ME</v>
      </c>
      <c r="BV143" s="155">
        <f t="shared" ca="1" si="76"/>
        <v>3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VAC</v>
      </c>
      <c r="CO143" s="151" t="str">
        <f t="shared" ca="1" si="95"/>
        <v>VAC</v>
      </c>
      <c r="CP143" s="151" t="b">
        <f t="shared" ca="1" si="96"/>
        <v>0</v>
      </c>
      <c r="CQ143" s="155" t="b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>
        <f t="shared" ca="1" si="100"/>
        <v>16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3">
        <v>41993</v>
      </c>
      <c r="C144" s="32"/>
      <c r="D144" s="32">
        <v>38</v>
      </c>
      <c r="E144" s="32" t="s">
        <v>30</v>
      </c>
      <c r="F144" s="32" t="s">
        <v>156</v>
      </c>
      <c r="G144" s="32" t="s">
        <v>31</v>
      </c>
      <c r="H144" s="32"/>
      <c r="I144" s="31" t="s">
        <v>1296</v>
      </c>
      <c r="J144" s="31" t="s">
        <v>1297</v>
      </c>
      <c r="K144" s="31" t="s">
        <v>1298</v>
      </c>
      <c r="L144" s="31"/>
      <c r="M144" s="32" t="s">
        <v>147</v>
      </c>
      <c r="N144" s="33">
        <v>40697</v>
      </c>
      <c r="O144" s="28">
        <f t="shared" ca="1" si="69"/>
        <v>3</v>
      </c>
      <c r="P144" s="28">
        <f t="shared" ca="1" si="70"/>
        <v>7</v>
      </c>
      <c r="Q144" s="28">
        <f t="shared" ca="1" si="71"/>
        <v>24</v>
      </c>
      <c r="R144" s="33">
        <v>40698</v>
      </c>
      <c r="S144" s="32"/>
      <c r="T144" s="33">
        <v>40698</v>
      </c>
      <c r="U144" s="32"/>
      <c r="V144" s="33">
        <v>40759</v>
      </c>
      <c r="W144" s="32"/>
      <c r="X144" s="33">
        <v>40820</v>
      </c>
      <c r="Y144" s="32"/>
      <c r="Z144" s="33">
        <v>40883</v>
      </c>
      <c r="AA144" s="32"/>
      <c r="AB144" s="33">
        <v>40759</v>
      </c>
      <c r="AC144" s="32"/>
      <c r="AD144" s="33">
        <v>40820</v>
      </c>
      <c r="AE144" s="32"/>
      <c r="AF144" s="33">
        <v>40883</v>
      </c>
      <c r="AG144" s="32"/>
      <c r="AH144" s="33">
        <v>40790</v>
      </c>
      <c r="AI144" s="32"/>
      <c r="AJ144" s="33">
        <v>40851</v>
      </c>
      <c r="AK144" s="32"/>
      <c r="AL144" s="33">
        <v>41006</v>
      </c>
      <c r="AM144" s="32">
        <v>12</v>
      </c>
      <c r="AN144" s="33">
        <v>41036</v>
      </c>
      <c r="AO144" s="32"/>
      <c r="AP144" s="33">
        <v>41221</v>
      </c>
      <c r="AQ144" s="32"/>
      <c r="AR144" s="33">
        <v>40790</v>
      </c>
      <c r="AS144" s="32"/>
      <c r="AT144" s="33">
        <v>40851</v>
      </c>
      <c r="AU144" s="32"/>
      <c r="AV144" s="33">
        <v>40700</v>
      </c>
      <c r="AW144" s="32"/>
      <c r="AX144" s="33">
        <v>40700</v>
      </c>
      <c r="AY144" s="32"/>
      <c r="AZ144" s="33"/>
      <c r="BA144" s="32"/>
      <c r="BB144" s="33">
        <v>41252</v>
      </c>
      <c r="BC144" s="32">
        <v>16</v>
      </c>
      <c r="BD144" s="33"/>
      <c r="BE144" s="32"/>
      <c r="BF144" s="31"/>
      <c r="BG144" s="31"/>
      <c r="BH144" s="31"/>
      <c r="BI144" s="31"/>
      <c r="BJ144" s="31"/>
      <c r="BK144" s="31"/>
      <c r="BR144" s="151" t="str">
        <f t="shared" ca="1" si="72"/>
        <v>D</v>
      </c>
      <c r="BS144" s="151" t="str">
        <f t="shared" ca="1" si="73"/>
        <v>P</v>
      </c>
      <c r="BT144" s="151" t="str">
        <f t="shared" ca="1" si="74"/>
        <v>X</v>
      </c>
      <c r="BU144" s="151" t="str">
        <f t="shared" si="75"/>
        <v>FP</v>
      </c>
      <c r="BV144" s="155">
        <f t="shared" ca="1" si="76"/>
        <v>3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>
        <f t="shared" ca="1" si="100"/>
        <v>18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41993</v>
      </c>
      <c r="C145" s="32"/>
      <c r="D145" s="32">
        <v>37</v>
      </c>
      <c r="E145" s="32" t="s">
        <v>30</v>
      </c>
      <c r="F145" s="32" t="s">
        <v>156</v>
      </c>
      <c r="G145" s="32" t="s">
        <v>31</v>
      </c>
      <c r="H145" s="32"/>
      <c r="I145" s="31" t="s">
        <v>1299</v>
      </c>
      <c r="J145" s="31" t="s">
        <v>1300</v>
      </c>
      <c r="K145" s="31" t="s">
        <v>1301</v>
      </c>
      <c r="L145" s="31"/>
      <c r="M145" s="32" t="s">
        <v>147</v>
      </c>
      <c r="N145" s="33">
        <v>40628</v>
      </c>
      <c r="O145" s="28">
        <f t="shared" ca="1" si="69"/>
        <v>3</v>
      </c>
      <c r="P145" s="28">
        <f t="shared" ca="1" si="70"/>
        <v>10</v>
      </c>
      <c r="Q145" s="28">
        <f t="shared" ca="1" si="71"/>
        <v>1</v>
      </c>
      <c r="R145" s="33">
        <v>40630</v>
      </c>
      <c r="S145" s="32"/>
      <c r="T145" s="33">
        <v>40630</v>
      </c>
      <c r="U145" s="32"/>
      <c r="V145" s="33">
        <v>40691</v>
      </c>
      <c r="W145" s="32"/>
      <c r="X145" s="33">
        <v>40754</v>
      </c>
      <c r="Y145" s="32"/>
      <c r="Z145" s="33">
        <v>40816</v>
      </c>
      <c r="AA145" s="32"/>
      <c r="AB145" s="33">
        <v>40691</v>
      </c>
      <c r="AC145" s="32"/>
      <c r="AD145" s="33">
        <v>40754</v>
      </c>
      <c r="AE145" s="32"/>
      <c r="AF145" s="33">
        <v>40816</v>
      </c>
      <c r="AG145" s="32"/>
      <c r="AH145" s="33">
        <v>40691</v>
      </c>
      <c r="AI145" s="32"/>
      <c r="AJ145" s="33">
        <v>40754</v>
      </c>
      <c r="AK145" s="32"/>
      <c r="AL145" s="33">
        <v>41155</v>
      </c>
      <c r="AM145" s="32"/>
      <c r="AN145" s="33">
        <v>41186</v>
      </c>
      <c r="AO145" s="32"/>
      <c r="AP145" s="33"/>
      <c r="AQ145" s="32"/>
      <c r="AR145" s="33">
        <v>40691</v>
      </c>
      <c r="AS145" s="32"/>
      <c r="AT145" s="33">
        <v>40754</v>
      </c>
      <c r="AU145" s="32"/>
      <c r="AV145" s="33">
        <v>41008</v>
      </c>
      <c r="AW145" s="32"/>
      <c r="AX145" s="33">
        <v>41013</v>
      </c>
      <c r="AY145" s="32"/>
      <c r="AZ145" s="33"/>
      <c r="BA145" s="32"/>
      <c r="BB145" s="33">
        <v>41150</v>
      </c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str">
        <f t="shared" ca="1" si="72"/>
        <v>D</v>
      </c>
      <c r="BS145" s="151" t="str">
        <f t="shared" ca="1" si="73"/>
        <v>P</v>
      </c>
      <c r="BT145" s="151" t="str">
        <f t="shared" ca="1" si="74"/>
        <v>X</v>
      </c>
      <c r="BU145" s="151" t="str">
        <f t="shared" si="75"/>
        <v>FP</v>
      </c>
      <c r="BV145" s="155">
        <f t="shared" ca="1" si="76"/>
        <v>3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VAC</v>
      </c>
      <c r="CP145" s="151" t="b">
        <f t="shared" ca="1" si="96"/>
        <v>0</v>
      </c>
      <c r="CQ145" s="155" t="b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>
        <f t="shared" ca="1" si="100"/>
        <v>17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3">
        <v>41993</v>
      </c>
      <c r="C146" s="32"/>
      <c r="D146" s="32">
        <v>36</v>
      </c>
      <c r="E146" s="32" t="s">
        <v>30</v>
      </c>
      <c r="F146" s="32" t="s">
        <v>156</v>
      </c>
      <c r="G146" s="32" t="s">
        <v>30</v>
      </c>
      <c r="H146" s="32"/>
      <c r="I146" s="31" t="s">
        <v>1302</v>
      </c>
      <c r="J146" s="31" t="s">
        <v>1303</v>
      </c>
      <c r="K146" s="31" t="s">
        <v>1304</v>
      </c>
      <c r="L146" s="31"/>
      <c r="M146" s="32" t="s">
        <v>147</v>
      </c>
      <c r="N146" s="33">
        <v>40625</v>
      </c>
      <c r="O146" s="28">
        <f t="shared" ca="1" si="69"/>
        <v>3</v>
      </c>
      <c r="P146" s="28">
        <f t="shared" ca="1" si="70"/>
        <v>10</v>
      </c>
      <c r="Q146" s="28">
        <f t="shared" ca="1" si="71"/>
        <v>4</v>
      </c>
      <c r="R146" s="33">
        <v>40625</v>
      </c>
      <c r="S146" s="32"/>
      <c r="T146" s="33">
        <v>40625</v>
      </c>
      <c r="U146" s="32"/>
      <c r="V146" s="33">
        <v>40686</v>
      </c>
      <c r="W146" s="32"/>
      <c r="X146" s="33">
        <v>40748</v>
      </c>
      <c r="Y146" s="32"/>
      <c r="Z146" s="33">
        <v>40812</v>
      </c>
      <c r="AA146" s="32"/>
      <c r="AB146" s="33">
        <v>40686</v>
      </c>
      <c r="AC146" s="32"/>
      <c r="AD146" s="33">
        <v>40748</v>
      </c>
      <c r="AE146" s="32"/>
      <c r="AF146" s="33">
        <v>40812</v>
      </c>
      <c r="AG146" s="32"/>
      <c r="AH146" s="33">
        <v>40717</v>
      </c>
      <c r="AI146" s="32"/>
      <c r="AJ146" s="33">
        <v>40779</v>
      </c>
      <c r="AK146" s="32"/>
      <c r="AL146" s="33"/>
      <c r="AM146" s="32"/>
      <c r="AN146" s="33"/>
      <c r="AO146" s="32"/>
      <c r="AP146" s="33"/>
      <c r="AQ146" s="32"/>
      <c r="AR146" s="33">
        <v>40717</v>
      </c>
      <c r="AS146" s="32"/>
      <c r="AT146" s="33">
        <v>40992</v>
      </c>
      <c r="AU146" s="32"/>
      <c r="AV146" s="33">
        <v>40994</v>
      </c>
      <c r="AW146" s="32"/>
      <c r="AX146" s="33">
        <v>40996</v>
      </c>
      <c r="AY146" s="32"/>
      <c r="AZ146" s="33">
        <v>41757</v>
      </c>
      <c r="BA146" s="32"/>
      <c r="BB146" s="33">
        <v>41181</v>
      </c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str">
        <f t="shared" ca="1" si="72"/>
        <v>D</v>
      </c>
      <c r="BS146" s="151" t="str">
        <f t="shared" ca="1" si="73"/>
        <v>P</v>
      </c>
      <c r="BT146" s="151" t="str">
        <f t="shared" ca="1" si="74"/>
        <v>D</v>
      </c>
      <c r="BU146" s="151" t="str">
        <f t="shared" si="75"/>
        <v>FP</v>
      </c>
      <c r="BV146" s="155">
        <f t="shared" ca="1" si="76"/>
        <v>3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b">
        <f t="shared" ca="1" si="96"/>
        <v>0</v>
      </c>
      <c r="CQ146" s="155" t="b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>
        <f t="shared" ca="1" si="100"/>
        <v>16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3">
        <v>41993</v>
      </c>
      <c r="C147" s="32"/>
      <c r="D147" s="32">
        <v>35</v>
      </c>
      <c r="E147" s="32" t="s">
        <v>30</v>
      </c>
      <c r="F147" s="32" t="s">
        <v>156</v>
      </c>
      <c r="G147" s="32" t="s">
        <v>30</v>
      </c>
      <c r="H147" s="32"/>
      <c r="I147" s="31" t="s">
        <v>1305</v>
      </c>
      <c r="J147" s="31" t="s">
        <v>1306</v>
      </c>
      <c r="K147" s="31" t="s">
        <v>1307</v>
      </c>
      <c r="L147" s="31"/>
      <c r="M147" s="32" t="s">
        <v>147</v>
      </c>
      <c r="N147" s="33">
        <v>40692</v>
      </c>
      <c r="O147" s="28">
        <f t="shared" ca="1" si="69"/>
        <v>3</v>
      </c>
      <c r="P147" s="28">
        <f t="shared" ca="1" si="70"/>
        <v>7</v>
      </c>
      <c r="Q147" s="28">
        <f t="shared" ca="1" si="71"/>
        <v>29</v>
      </c>
      <c r="R147" s="33">
        <v>40692</v>
      </c>
      <c r="S147" s="32"/>
      <c r="T147" s="33">
        <v>40692</v>
      </c>
      <c r="U147" s="32"/>
      <c r="V147" s="33">
        <v>41122</v>
      </c>
      <c r="W147" s="32"/>
      <c r="X147" s="33">
        <v>41183</v>
      </c>
      <c r="Y147" s="32"/>
      <c r="Z147" s="33">
        <v>41250</v>
      </c>
      <c r="AA147" s="32"/>
      <c r="AB147" s="33">
        <v>41122</v>
      </c>
      <c r="AC147" s="32"/>
      <c r="AD147" s="33">
        <v>41250</v>
      </c>
      <c r="AE147" s="32"/>
      <c r="AF147" s="33">
        <v>41122</v>
      </c>
      <c r="AG147" s="32"/>
      <c r="AH147" s="33">
        <v>41183</v>
      </c>
      <c r="AI147" s="32"/>
      <c r="AJ147" s="33">
        <v>41183</v>
      </c>
      <c r="AK147" s="32"/>
      <c r="AL147" s="33">
        <v>41062</v>
      </c>
      <c r="AM147" s="32"/>
      <c r="AN147" s="33">
        <v>41092</v>
      </c>
      <c r="AO147" s="32"/>
      <c r="AP147" s="33"/>
      <c r="AQ147" s="32"/>
      <c r="AR147" s="33">
        <v>41122</v>
      </c>
      <c r="AS147" s="32"/>
      <c r="AT147" s="33">
        <v>41183</v>
      </c>
      <c r="AU147" s="32"/>
      <c r="AV147" s="33">
        <v>41058</v>
      </c>
      <c r="AW147" s="32"/>
      <c r="AX147" s="33">
        <v>41068</v>
      </c>
      <c r="AY147" s="32"/>
      <c r="AZ147" s="33">
        <v>41643</v>
      </c>
      <c r="BA147" s="32"/>
      <c r="BB147" s="33">
        <v>41272</v>
      </c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str">
        <f t="shared" ca="1" si="72"/>
        <v>D</v>
      </c>
      <c r="BS147" s="151" t="str">
        <f t="shared" ca="1" si="73"/>
        <v>P</v>
      </c>
      <c r="BT147" s="151" t="str">
        <f t="shared" ca="1" si="74"/>
        <v>D</v>
      </c>
      <c r="BU147" s="151" t="str">
        <f t="shared" si="75"/>
        <v>FP</v>
      </c>
      <c r="BV147" s="155">
        <f t="shared" ca="1" si="76"/>
        <v>3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VAC</v>
      </c>
      <c r="CO147" s="151" t="str">
        <f t="shared" ca="1" si="95"/>
        <v>VAC</v>
      </c>
      <c r="CP147" s="151" t="b">
        <f t="shared" ca="1" si="96"/>
        <v>0</v>
      </c>
      <c r="CQ147" s="155" t="b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>
        <f t="shared" ca="1" si="100"/>
        <v>18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3">
        <v>41993</v>
      </c>
      <c r="C148" s="32"/>
      <c r="D148" s="32">
        <v>34</v>
      </c>
      <c r="E148" s="32" t="s">
        <v>30</v>
      </c>
      <c r="F148" s="32" t="s">
        <v>156</v>
      </c>
      <c r="G148" s="32" t="s">
        <v>30</v>
      </c>
      <c r="H148" s="32"/>
      <c r="I148" s="31" t="s">
        <v>1308</v>
      </c>
      <c r="J148" s="31" t="s">
        <v>1309</v>
      </c>
      <c r="K148" s="31" t="s">
        <v>1310</v>
      </c>
      <c r="L148" s="31"/>
      <c r="M148" s="32" t="s">
        <v>148</v>
      </c>
      <c r="N148" s="33">
        <v>40891</v>
      </c>
      <c r="O148" s="28">
        <f t="shared" ca="1" si="69"/>
        <v>3</v>
      </c>
      <c r="P148" s="28">
        <f t="shared" ca="1" si="70"/>
        <v>1</v>
      </c>
      <c r="Q148" s="28">
        <f t="shared" ca="1" si="71"/>
        <v>13</v>
      </c>
      <c r="R148" s="33">
        <v>40891</v>
      </c>
      <c r="S148" s="32"/>
      <c r="T148" s="33">
        <v>40891</v>
      </c>
      <c r="U148" s="32"/>
      <c r="V148" s="33">
        <v>40955</v>
      </c>
      <c r="W148" s="32"/>
      <c r="X148" s="33">
        <v>41017</v>
      </c>
      <c r="Y148" s="32"/>
      <c r="Z148" s="33">
        <v>41078</v>
      </c>
      <c r="AA148" s="32"/>
      <c r="AB148" s="33">
        <v>40955</v>
      </c>
      <c r="AC148" s="32"/>
      <c r="AD148" s="33">
        <v>41017</v>
      </c>
      <c r="AE148" s="32"/>
      <c r="AF148" s="33">
        <v>41078</v>
      </c>
      <c r="AG148" s="32"/>
      <c r="AH148" s="33">
        <v>40955</v>
      </c>
      <c r="AI148" s="32"/>
      <c r="AJ148" s="33">
        <v>40957</v>
      </c>
      <c r="AK148" s="32"/>
      <c r="AL148" s="33">
        <v>41104</v>
      </c>
      <c r="AM148" s="32"/>
      <c r="AN148" s="33">
        <v>41137</v>
      </c>
      <c r="AO148" s="32"/>
      <c r="AP148" s="33">
        <v>41288</v>
      </c>
      <c r="AQ148" s="32"/>
      <c r="AR148" s="33">
        <v>40955</v>
      </c>
      <c r="AS148" s="32"/>
      <c r="AT148" s="33">
        <v>41017</v>
      </c>
      <c r="AU148" s="32"/>
      <c r="AV148" s="33">
        <v>41257</v>
      </c>
      <c r="AW148" s="32"/>
      <c r="AX148" s="33">
        <v>41261</v>
      </c>
      <c r="AY148" s="32"/>
      <c r="AZ148" s="33">
        <v>41682</v>
      </c>
      <c r="BA148" s="32"/>
      <c r="BB148" s="33">
        <v>41500</v>
      </c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str">
        <f t="shared" ca="1" si="72"/>
        <v>X</v>
      </c>
      <c r="BS148" s="151" t="str">
        <f t="shared" ca="1" si="73"/>
        <v>P</v>
      </c>
      <c r="BT148" s="151" t="str">
        <f t="shared" ca="1" si="74"/>
        <v>D</v>
      </c>
      <c r="BU148" s="151" t="str">
        <f t="shared" si="75"/>
        <v>MP</v>
      </c>
      <c r="BV148" s="155">
        <f t="shared" ca="1" si="76"/>
        <v>3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VAC</v>
      </c>
      <c r="CO148" s="151" t="str">
        <f t="shared" ca="1" si="95"/>
        <v>VAC</v>
      </c>
      <c r="CP148" s="151" t="b">
        <f t="shared" ca="1" si="96"/>
        <v>0</v>
      </c>
      <c r="CQ148" s="155" t="b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>
        <f t="shared" ca="1" si="100"/>
        <v>19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3">
        <v>41993</v>
      </c>
      <c r="C149" s="32"/>
      <c r="D149" s="32">
        <v>33</v>
      </c>
      <c r="E149" s="32" t="s">
        <v>30</v>
      </c>
      <c r="F149" s="32" t="s">
        <v>156</v>
      </c>
      <c r="G149" s="32" t="s">
        <v>30</v>
      </c>
      <c r="H149" s="32"/>
      <c r="I149" s="31" t="s">
        <v>1311</v>
      </c>
      <c r="J149" s="31" t="s">
        <v>1312</v>
      </c>
      <c r="K149" s="31" t="s">
        <v>1313</v>
      </c>
      <c r="L149" s="31"/>
      <c r="M149" s="32" t="s">
        <v>147</v>
      </c>
      <c r="N149" s="33">
        <v>40753</v>
      </c>
      <c r="O149" s="28">
        <f t="shared" ca="1" si="69"/>
        <v>3</v>
      </c>
      <c r="P149" s="28">
        <f t="shared" ca="1" si="70"/>
        <v>5</v>
      </c>
      <c r="Q149" s="28">
        <f t="shared" ca="1" si="71"/>
        <v>29</v>
      </c>
      <c r="R149" s="33">
        <v>40753</v>
      </c>
      <c r="S149" s="32"/>
      <c r="T149" s="33">
        <v>40753</v>
      </c>
      <c r="U149" s="32"/>
      <c r="V149" s="33">
        <v>40815</v>
      </c>
      <c r="W149" s="32"/>
      <c r="X149" s="33">
        <v>40876</v>
      </c>
      <c r="Y149" s="32"/>
      <c r="Z149" s="33">
        <v>40938</v>
      </c>
      <c r="AA149" s="32"/>
      <c r="AB149" s="33">
        <v>40784</v>
      </c>
      <c r="AC149" s="32"/>
      <c r="AD149" s="33">
        <v>40845</v>
      </c>
      <c r="AE149" s="32"/>
      <c r="AF149" s="33">
        <v>41058</v>
      </c>
      <c r="AG149" s="32"/>
      <c r="AH149" s="33">
        <v>41089</v>
      </c>
      <c r="AI149" s="32"/>
      <c r="AJ149" s="33">
        <v>40845</v>
      </c>
      <c r="AK149" s="32"/>
      <c r="AL149" s="33">
        <v>41058</v>
      </c>
      <c r="AM149" s="32"/>
      <c r="AN149" s="33">
        <v>41089</v>
      </c>
      <c r="AO149" s="32"/>
      <c r="AP149" s="33">
        <v>41435</v>
      </c>
      <c r="AQ149" s="32"/>
      <c r="AR149" s="33">
        <v>40784</v>
      </c>
      <c r="AS149" s="32"/>
      <c r="AT149" s="33">
        <v>40845</v>
      </c>
      <c r="AU149" s="32"/>
      <c r="AV149" s="33">
        <v>41119</v>
      </c>
      <c r="AW149" s="32"/>
      <c r="AX149" s="33">
        <v>41124</v>
      </c>
      <c r="AY149" s="32"/>
      <c r="AZ149" s="33"/>
      <c r="BA149" s="32"/>
      <c r="BB149" s="33">
        <v>41314</v>
      </c>
      <c r="BC149" s="32">
        <v>16</v>
      </c>
      <c r="BD149" s="33"/>
      <c r="BE149" s="32"/>
      <c r="BF149" s="31"/>
      <c r="BG149" s="31"/>
      <c r="BH149" s="31"/>
      <c r="BI149" s="31"/>
      <c r="BJ149" s="31"/>
      <c r="BK149" s="31"/>
      <c r="BR149" s="151" t="str">
        <f t="shared" ca="1" si="72"/>
        <v>D</v>
      </c>
      <c r="BS149" s="151" t="str">
        <f t="shared" ca="1" si="73"/>
        <v>P</v>
      </c>
      <c r="BT149" s="151" t="str">
        <f t="shared" ca="1" si="74"/>
        <v>D</v>
      </c>
      <c r="BU149" s="151" t="str">
        <f t="shared" si="75"/>
        <v>FP</v>
      </c>
      <c r="BV149" s="155">
        <f t="shared" ca="1" si="76"/>
        <v>3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VAC</v>
      </c>
      <c r="CP149" s="151" t="b">
        <f t="shared" ca="1" si="96"/>
        <v>0</v>
      </c>
      <c r="CQ149" s="155" t="b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>
        <f t="shared" ca="1" si="100"/>
        <v>18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3">
        <v>41993</v>
      </c>
      <c r="C150" s="32"/>
      <c r="D150" s="32">
        <v>32</v>
      </c>
      <c r="E150" s="32" t="s">
        <v>30</v>
      </c>
      <c r="F150" s="32" t="s">
        <v>156</v>
      </c>
      <c r="G150" s="32" t="s">
        <v>30</v>
      </c>
      <c r="H150" s="32"/>
      <c r="I150" s="31" t="s">
        <v>1314</v>
      </c>
      <c r="J150" s="31" t="s">
        <v>1315</v>
      </c>
      <c r="K150" s="31" t="s">
        <v>1316</v>
      </c>
      <c r="L150" s="31"/>
      <c r="M150" s="32" t="s">
        <v>148</v>
      </c>
      <c r="N150" s="33">
        <v>40743</v>
      </c>
      <c r="O150" s="28">
        <f t="shared" ca="1" si="69"/>
        <v>3</v>
      </c>
      <c r="P150" s="28">
        <f t="shared" ca="1" si="70"/>
        <v>6</v>
      </c>
      <c r="Q150" s="28">
        <f t="shared" ca="1" si="71"/>
        <v>8</v>
      </c>
      <c r="R150" s="33">
        <v>40743</v>
      </c>
      <c r="S150" s="32"/>
      <c r="T150" s="33">
        <v>40743</v>
      </c>
      <c r="U150" s="32"/>
      <c r="V150" s="33">
        <v>40806</v>
      </c>
      <c r="W150" s="32"/>
      <c r="X150" s="33">
        <v>40867</v>
      </c>
      <c r="Y150" s="32"/>
      <c r="Z150" s="33">
        <v>40928</v>
      </c>
      <c r="AA150" s="32"/>
      <c r="AB150" s="33">
        <v>40806</v>
      </c>
      <c r="AC150" s="32"/>
      <c r="AD150" s="33">
        <v>40867</v>
      </c>
      <c r="AE150" s="32"/>
      <c r="AF150" s="33">
        <v>40928</v>
      </c>
      <c r="AG150" s="32"/>
      <c r="AH150" s="33">
        <v>40836</v>
      </c>
      <c r="AI150" s="32"/>
      <c r="AJ150" s="33">
        <v>40897</v>
      </c>
      <c r="AK150" s="32"/>
      <c r="AL150" s="33">
        <v>40959</v>
      </c>
      <c r="AM150" s="32"/>
      <c r="AN150" s="33">
        <v>41049</v>
      </c>
      <c r="AO150" s="32"/>
      <c r="AP150" s="33"/>
      <c r="AQ150" s="32">
        <v>16</v>
      </c>
      <c r="AR150" s="33">
        <v>40836</v>
      </c>
      <c r="AS150" s="32"/>
      <c r="AT150" s="33">
        <v>40897</v>
      </c>
      <c r="AU150" s="32"/>
      <c r="AV150" s="33">
        <v>41110</v>
      </c>
      <c r="AW150" s="32"/>
      <c r="AX150" s="33">
        <v>41116</v>
      </c>
      <c r="AY150" s="32"/>
      <c r="AZ150" s="33">
        <v>41658</v>
      </c>
      <c r="BA150" s="32"/>
      <c r="BB150" s="33">
        <v>41325</v>
      </c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str">
        <f t="shared" ca="1" si="72"/>
        <v>X</v>
      </c>
      <c r="BS150" s="151" t="str">
        <f t="shared" ca="1" si="73"/>
        <v>P</v>
      </c>
      <c r="BT150" s="151" t="str">
        <f t="shared" ca="1" si="74"/>
        <v>D</v>
      </c>
      <c r="BU150" s="151" t="str">
        <f t="shared" si="75"/>
        <v>MP</v>
      </c>
      <c r="BV150" s="155">
        <f t="shared" ca="1" si="76"/>
        <v>3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VAC</v>
      </c>
      <c r="CO150" s="151" t="str">
        <f t="shared" ca="1" si="95"/>
        <v>VAC</v>
      </c>
      <c r="CP150" s="151" t="b">
        <f t="shared" ca="1" si="96"/>
        <v>0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>
        <f t="shared" ca="1" si="100"/>
        <v>18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3">
        <v>41993</v>
      </c>
      <c r="C151" s="32"/>
      <c r="D151" s="32">
        <v>31</v>
      </c>
      <c r="E151" s="32" t="s">
        <v>30</v>
      </c>
      <c r="F151" s="32" t="s">
        <v>156</v>
      </c>
      <c r="G151" s="32" t="s">
        <v>30</v>
      </c>
      <c r="H151" s="32"/>
      <c r="I151" s="31" t="s">
        <v>1317</v>
      </c>
      <c r="J151" s="31" t="s">
        <v>1318</v>
      </c>
      <c r="K151" s="31" t="s">
        <v>1319</v>
      </c>
      <c r="L151" s="31"/>
      <c r="M151" s="32" t="s">
        <v>147</v>
      </c>
      <c r="N151" s="33">
        <v>40483</v>
      </c>
      <c r="O151" s="28">
        <f t="shared" ca="1" si="69"/>
        <v>4</v>
      </c>
      <c r="P151" s="28">
        <f t="shared" ca="1" si="70"/>
        <v>2</v>
      </c>
      <c r="Q151" s="28">
        <f t="shared" ca="1" si="71"/>
        <v>26</v>
      </c>
      <c r="R151" s="33">
        <v>40483</v>
      </c>
      <c r="S151" s="32"/>
      <c r="T151" s="33">
        <v>40483</v>
      </c>
      <c r="U151" s="32"/>
      <c r="V151" s="33">
        <v>40546</v>
      </c>
      <c r="W151" s="32"/>
      <c r="X151" s="33">
        <v>40608</v>
      </c>
      <c r="Y151" s="32"/>
      <c r="Z151" s="33">
        <v>40669</v>
      </c>
      <c r="AA151" s="32"/>
      <c r="AB151" s="33">
        <v>40546</v>
      </c>
      <c r="AC151" s="32"/>
      <c r="AD151" s="33">
        <v>40608</v>
      </c>
      <c r="AE151" s="32"/>
      <c r="AF151" s="33">
        <v>40669</v>
      </c>
      <c r="AG151" s="32"/>
      <c r="AH151" s="33">
        <v>40578</v>
      </c>
      <c r="AI151" s="32"/>
      <c r="AJ151" s="33">
        <v>40639</v>
      </c>
      <c r="AK151" s="32"/>
      <c r="AL151" s="33"/>
      <c r="AM151" s="32"/>
      <c r="AN151" s="33"/>
      <c r="AO151" s="32"/>
      <c r="AP151" s="33"/>
      <c r="AQ151" s="32"/>
      <c r="AR151" s="33">
        <v>40578</v>
      </c>
      <c r="AS151" s="32"/>
      <c r="AT151" s="33">
        <v>40639</v>
      </c>
      <c r="AU151" s="32"/>
      <c r="AV151" s="33">
        <v>40851</v>
      </c>
      <c r="AW151" s="32"/>
      <c r="AX151" s="33">
        <v>40855</v>
      </c>
      <c r="AY151" s="32"/>
      <c r="AZ151" s="33">
        <v>41948</v>
      </c>
      <c r="BA151" s="32"/>
      <c r="BB151" s="33">
        <v>41100</v>
      </c>
      <c r="BC151" s="32"/>
      <c r="BD151" s="33">
        <v>41948</v>
      </c>
      <c r="BE151" s="32"/>
      <c r="BF151" s="31"/>
      <c r="BG151" s="31"/>
      <c r="BH151" s="31"/>
      <c r="BI151" s="31"/>
      <c r="BJ151" s="31"/>
      <c r="BK151" s="31"/>
      <c r="BR151" s="151" t="str">
        <f t="shared" ca="1" si="72"/>
        <v>E</v>
      </c>
      <c r="BS151" s="151" t="str">
        <f t="shared" ca="1" si="73"/>
        <v>U</v>
      </c>
      <c r="BT151" s="151" t="str">
        <f t="shared" ca="1" si="74"/>
        <v>E</v>
      </c>
      <c r="BU151" s="151" t="str">
        <f t="shared" si="75"/>
        <v>FP</v>
      </c>
      <c r="BV151" s="155">
        <f t="shared" ca="1" si="76"/>
        <v>4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VAC</v>
      </c>
      <c r="CO151" s="151" t="str">
        <f t="shared" ca="1" si="95"/>
        <v>VAC</v>
      </c>
      <c r="CP151" s="151" t="str">
        <f t="shared" ca="1" si="96"/>
        <v>VAC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>
        <f t="shared" ca="1" si="101"/>
        <v>17</v>
      </c>
    </row>
    <row r="152" spans="1:99" ht="27" customHeight="1" x14ac:dyDescent="0.25">
      <c r="A152" s="14">
        <v>143</v>
      </c>
      <c r="B152" s="33">
        <v>41993</v>
      </c>
      <c r="C152" s="32"/>
      <c r="D152" s="32">
        <v>30</v>
      </c>
      <c r="E152" s="32" t="s">
        <v>30</v>
      </c>
      <c r="F152" s="32" t="s">
        <v>156</v>
      </c>
      <c r="G152" s="32" t="s">
        <v>31</v>
      </c>
      <c r="H152" s="32"/>
      <c r="I152" s="31" t="s">
        <v>1320</v>
      </c>
      <c r="J152" s="31" t="s">
        <v>1321</v>
      </c>
      <c r="K152" s="31" t="s">
        <v>1322</v>
      </c>
      <c r="L152" s="31"/>
      <c r="M152" s="32" t="s">
        <v>148</v>
      </c>
      <c r="N152" s="33">
        <v>40308</v>
      </c>
      <c r="O152" s="28">
        <f t="shared" ca="1" si="69"/>
        <v>4</v>
      </c>
      <c r="P152" s="28">
        <f t="shared" ca="1" si="70"/>
        <v>8</v>
      </c>
      <c r="Q152" s="28">
        <f t="shared" ca="1" si="71"/>
        <v>17</v>
      </c>
      <c r="R152" s="33">
        <v>40308</v>
      </c>
      <c r="S152" s="32"/>
      <c r="T152" s="33">
        <v>40308</v>
      </c>
      <c r="U152" s="32"/>
      <c r="V152" s="33">
        <v>40371</v>
      </c>
      <c r="W152" s="32"/>
      <c r="X152" s="33">
        <v>40436</v>
      </c>
      <c r="Y152" s="32"/>
      <c r="Z152" s="33">
        <v>40497</v>
      </c>
      <c r="AA152" s="32"/>
      <c r="AB152" s="33">
        <v>40371</v>
      </c>
      <c r="AC152" s="32"/>
      <c r="AD152" s="33">
        <v>40436</v>
      </c>
      <c r="AE152" s="32"/>
      <c r="AF152" s="33">
        <v>40497</v>
      </c>
      <c r="AG152" s="32"/>
      <c r="AH152" s="33">
        <v>40402</v>
      </c>
      <c r="AI152" s="32"/>
      <c r="AJ152" s="33">
        <v>40465</v>
      </c>
      <c r="AK152" s="32"/>
      <c r="AL152" s="33">
        <v>40527</v>
      </c>
      <c r="AM152" s="32"/>
      <c r="AN152" s="33">
        <v>40643</v>
      </c>
      <c r="AO152" s="32"/>
      <c r="AP152" s="33"/>
      <c r="AQ152" s="32">
        <v>9</v>
      </c>
      <c r="AR152" s="33">
        <v>40402</v>
      </c>
      <c r="AS152" s="32"/>
      <c r="AT152" s="33">
        <v>40465</v>
      </c>
      <c r="AU152" s="32"/>
      <c r="AV152" s="33">
        <v>40675</v>
      </c>
      <c r="AW152" s="32"/>
      <c r="AX152" s="33">
        <v>40675</v>
      </c>
      <c r="AY152" s="32"/>
      <c r="AZ152" s="33"/>
      <c r="BA152" s="32"/>
      <c r="BB152" s="33">
        <v>40887</v>
      </c>
      <c r="BC152" s="32"/>
      <c r="BD152" s="33"/>
      <c r="BE152" s="32">
        <v>16</v>
      </c>
      <c r="BF152" s="31"/>
      <c r="BG152" s="31"/>
      <c r="BH152" s="31"/>
      <c r="BI152" s="31"/>
      <c r="BJ152" s="31"/>
      <c r="BK152" s="31"/>
      <c r="BR152" s="151" t="str">
        <f t="shared" ca="1" si="72"/>
        <v>Y</v>
      </c>
      <c r="BS152" s="151" t="str">
        <f t="shared" ca="1" si="73"/>
        <v>U</v>
      </c>
      <c r="BT152" s="151" t="str">
        <f t="shared" ca="1" si="74"/>
        <v>Y</v>
      </c>
      <c r="BU152" s="151" t="str">
        <f t="shared" si="75"/>
        <v>MP</v>
      </c>
      <c r="BV152" s="155">
        <f t="shared" ca="1" si="76"/>
        <v>4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VAC</v>
      </c>
      <c r="CP152" s="151" t="str">
        <f t="shared" ca="1" si="96"/>
        <v>NO_VAC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>
        <f t="shared" ca="1" si="101"/>
        <v>17</v>
      </c>
    </row>
    <row r="153" spans="1:99" ht="27" customHeight="1" x14ac:dyDescent="0.25">
      <c r="A153" s="14">
        <v>144</v>
      </c>
      <c r="B153" s="33">
        <v>41993</v>
      </c>
      <c r="C153" s="32"/>
      <c r="D153" s="32">
        <v>29</v>
      </c>
      <c r="E153" s="32" t="s">
        <v>30</v>
      </c>
      <c r="F153" s="32" t="s">
        <v>156</v>
      </c>
      <c r="G153" s="32" t="s">
        <v>31</v>
      </c>
      <c r="H153" s="32"/>
      <c r="I153" s="31" t="s">
        <v>1323</v>
      </c>
      <c r="J153" s="31" t="s">
        <v>1324</v>
      </c>
      <c r="K153" s="31" t="s">
        <v>1325</v>
      </c>
      <c r="L153" s="31"/>
      <c r="M153" s="32" t="s">
        <v>148</v>
      </c>
      <c r="N153" s="33">
        <v>40309</v>
      </c>
      <c r="O153" s="28">
        <f t="shared" ca="1" si="69"/>
        <v>4</v>
      </c>
      <c r="P153" s="28">
        <f t="shared" ca="1" si="70"/>
        <v>8</v>
      </c>
      <c r="Q153" s="28">
        <f t="shared" ca="1" si="71"/>
        <v>16</v>
      </c>
      <c r="R153" s="33">
        <v>40309</v>
      </c>
      <c r="S153" s="32"/>
      <c r="T153" s="33">
        <v>40309</v>
      </c>
      <c r="U153" s="32"/>
      <c r="V153" s="33">
        <v>40370</v>
      </c>
      <c r="W153" s="32"/>
      <c r="X153" s="33">
        <v>40432</v>
      </c>
      <c r="Y153" s="32"/>
      <c r="Z153" s="33">
        <v>40495</v>
      </c>
      <c r="AA153" s="32"/>
      <c r="AB153" s="33">
        <v>40370</v>
      </c>
      <c r="AC153" s="32"/>
      <c r="AD153" s="33">
        <v>40432</v>
      </c>
      <c r="AE153" s="32"/>
      <c r="AF153" s="33">
        <v>40495</v>
      </c>
      <c r="AG153" s="32"/>
      <c r="AH153" s="33">
        <v>40403</v>
      </c>
      <c r="AI153" s="32"/>
      <c r="AJ153" s="33">
        <v>40464</v>
      </c>
      <c r="AK153" s="32"/>
      <c r="AL153" s="33">
        <v>40524</v>
      </c>
      <c r="AM153" s="32"/>
      <c r="AN153" s="33">
        <v>40645</v>
      </c>
      <c r="AO153" s="32"/>
      <c r="AP153" s="33"/>
      <c r="AQ153" s="32">
        <v>16</v>
      </c>
      <c r="AR153" s="33">
        <v>40403</v>
      </c>
      <c r="AS153" s="32"/>
      <c r="AT153" s="33">
        <v>40464</v>
      </c>
      <c r="AU153" s="32"/>
      <c r="AV153" s="33">
        <v>40678</v>
      </c>
      <c r="AW153" s="32"/>
      <c r="AX153" s="33">
        <v>40678</v>
      </c>
      <c r="AY153" s="32"/>
      <c r="AZ153" s="33">
        <v>41801</v>
      </c>
      <c r="BA153" s="32"/>
      <c r="BB153" s="33">
        <v>40858</v>
      </c>
      <c r="BC153" s="32"/>
      <c r="BD153" s="33">
        <v>41801</v>
      </c>
      <c r="BE153" s="32"/>
      <c r="BF153" s="31"/>
      <c r="BG153" s="31"/>
      <c r="BH153" s="31"/>
      <c r="BI153" s="31"/>
      <c r="BJ153" s="31"/>
      <c r="BK153" s="31"/>
      <c r="BR153" s="151" t="str">
        <f t="shared" ca="1" si="72"/>
        <v>Y</v>
      </c>
      <c r="BS153" s="151" t="str">
        <f t="shared" ca="1" si="73"/>
        <v>U</v>
      </c>
      <c r="BT153" s="151" t="str">
        <f t="shared" ca="1" si="74"/>
        <v>Y</v>
      </c>
      <c r="BU153" s="151" t="str">
        <f t="shared" si="75"/>
        <v>MP</v>
      </c>
      <c r="BV153" s="155">
        <f t="shared" ca="1" si="76"/>
        <v>4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VAC</v>
      </c>
      <c r="CO153" s="151" t="str">
        <f t="shared" ca="1" si="95"/>
        <v>VAC</v>
      </c>
      <c r="CP153" s="151" t="str">
        <f t="shared" ca="1" si="96"/>
        <v>VAC</v>
      </c>
      <c r="CQ153" s="155" t="b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>
        <f t="shared" ca="1" si="101"/>
        <v>19</v>
      </c>
    </row>
    <row r="154" spans="1:99" ht="27" customHeight="1" x14ac:dyDescent="0.25">
      <c r="A154" s="14">
        <v>145</v>
      </c>
      <c r="B154" s="33">
        <v>41993</v>
      </c>
      <c r="C154" s="32"/>
      <c r="D154" s="32">
        <v>28</v>
      </c>
      <c r="E154" s="32" t="s">
        <v>30</v>
      </c>
      <c r="F154" s="32" t="s">
        <v>156</v>
      </c>
      <c r="G154" s="32" t="s">
        <v>30</v>
      </c>
      <c r="H154" s="32"/>
      <c r="I154" s="31" t="s">
        <v>1326</v>
      </c>
      <c r="J154" s="31" t="s">
        <v>1327</v>
      </c>
      <c r="K154" s="31" t="s">
        <v>1328</v>
      </c>
      <c r="L154" s="31"/>
      <c r="M154" s="32" t="s">
        <v>148</v>
      </c>
      <c r="N154" s="33">
        <v>40522</v>
      </c>
      <c r="O154" s="28">
        <f t="shared" ca="1" si="69"/>
        <v>4</v>
      </c>
      <c r="P154" s="28">
        <f t="shared" ca="1" si="70"/>
        <v>1</v>
      </c>
      <c r="Q154" s="28">
        <f t="shared" ca="1" si="71"/>
        <v>17</v>
      </c>
      <c r="R154" s="33">
        <v>40522</v>
      </c>
      <c r="S154" s="32"/>
      <c r="T154" s="33">
        <v>40522</v>
      </c>
      <c r="U154" s="32"/>
      <c r="V154" s="33">
        <v>40586</v>
      </c>
      <c r="W154" s="32"/>
      <c r="X154" s="33">
        <v>40645</v>
      </c>
      <c r="Y154" s="32"/>
      <c r="Z154" s="33">
        <v>40707</v>
      </c>
      <c r="AA154" s="32"/>
      <c r="AB154" s="33">
        <v>40586</v>
      </c>
      <c r="AC154" s="32"/>
      <c r="AD154" s="33">
        <v>40645</v>
      </c>
      <c r="AE154" s="32"/>
      <c r="AF154" s="33">
        <v>40707</v>
      </c>
      <c r="AG154" s="32"/>
      <c r="AH154" s="33">
        <v>40616</v>
      </c>
      <c r="AI154" s="32"/>
      <c r="AJ154" s="33">
        <v>40677</v>
      </c>
      <c r="AK154" s="32"/>
      <c r="AL154" s="33"/>
      <c r="AM154" s="32"/>
      <c r="AN154" s="33"/>
      <c r="AO154" s="32"/>
      <c r="AP154" s="33"/>
      <c r="AQ154" s="32"/>
      <c r="AR154" s="33">
        <v>40616</v>
      </c>
      <c r="AS154" s="32"/>
      <c r="AT154" s="33">
        <v>40616</v>
      </c>
      <c r="AU154" s="32"/>
      <c r="AV154" s="33">
        <v>40891</v>
      </c>
      <c r="AW154" s="32"/>
      <c r="AX154" s="33">
        <v>40891</v>
      </c>
      <c r="AY154" s="32"/>
      <c r="AZ154" s="33">
        <v>41986</v>
      </c>
      <c r="BA154" s="32"/>
      <c r="BB154" s="33">
        <v>41105</v>
      </c>
      <c r="BC154" s="32"/>
      <c r="BD154" s="33">
        <v>41986</v>
      </c>
      <c r="BE154" s="32"/>
      <c r="BF154" s="31"/>
      <c r="BG154" s="31"/>
      <c r="BH154" s="31"/>
      <c r="BI154" s="31"/>
      <c r="BJ154" s="31"/>
      <c r="BK154" s="31"/>
      <c r="BR154" s="151" t="str">
        <f t="shared" ca="1" si="72"/>
        <v>Y</v>
      </c>
      <c r="BS154" s="151" t="str">
        <f t="shared" ca="1" si="73"/>
        <v>U</v>
      </c>
      <c r="BT154" s="151" t="str">
        <f t="shared" ca="1" si="74"/>
        <v>E</v>
      </c>
      <c r="BU154" s="151" t="str">
        <f t="shared" si="75"/>
        <v>MP</v>
      </c>
      <c r="BV154" s="155">
        <f t="shared" ca="1" si="76"/>
        <v>4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VAC</v>
      </c>
      <c r="CO154" s="151" t="str">
        <f t="shared" ca="1" si="95"/>
        <v>VAC</v>
      </c>
      <c r="CP154" s="151" t="str">
        <f t="shared" ca="1" si="96"/>
        <v>VAC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>
        <f t="shared" ca="1" si="101"/>
        <v>17</v>
      </c>
    </row>
    <row r="155" spans="1:99" ht="27" customHeight="1" x14ac:dyDescent="0.25">
      <c r="A155" s="14">
        <v>146</v>
      </c>
      <c r="B155" s="33">
        <v>41993</v>
      </c>
      <c r="C155" s="32"/>
      <c r="D155" s="32">
        <v>27</v>
      </c>
      <c r="E155" s="32" t="s">
        <v>30</v>
      </c>
      <c r="F155" s="32" t="s">
        <v>33</v>
      </c>
      <c r="G155" s="32" t="s">
        <v>30</v>
      </c>
      <c r="H155" s="32"/>
      <c r="I155" s="31" t="s">
        <v>1329</v>
      </c>
      <c r="J155" s="31" t="s">
        <v>1330</v>
      </c>
      <c r="K155" s="31" t="s">
        <v>1331</v>
      </c>
      <c r="L155" s="31"/>
      <c r="M155" s="32" t="s">
        <v>147</v>
      </c>
      <c r="N155" s="33">
        <v>40403</v>
      </c>
      <c r="O155" s="28">
        <f t="shared" ca="1" si="69"/>
        <v>4</v>
      </c>
      <c r="P155" s="28">
        <f t="shared" ca="1" si="70"/>
        <v>5</v>
      </c>
      <c r="Q155" s="28">
        <f t="shared" ca="1" si="71"/>
        <v>14</v>
      </c>
      <c r="R155" s="33">
        <v>40403</v>
      </c>
      <c r="S155" s="32"/>
      <c r="T155" s="33">
        <v>40466</v>
      </c>
      <c r="U155" s="32"/>
      <c r="V155" s="33">
        <v>40527</v>
      </c>
      <c r="W155" s="32"/>
      <c r="X155" s="33">
        <v>40591</v>
      </c>
      <c r="Y155" s="32"/>
      <c r="Z155" s="33">
        <v>40466</v>
      </c>
      <c r="AA155" s="32"/>
      <c r="AB155" s="33">
        <v>40527</v>
      </c>
      <c r="AC155" s="32"/>
      <c r="AD155" s="33">
        <v>40591</v>
      </c>
      <c r="AE155" s="32"/>
      <c r="AF155" s="33">
        <v>40498</v>
      </c>
      <c r="AG155" s="32"/>
      <c r="AH155" s="33">
        <v>40560</v>
      </c>
      <c r="AI155" s="32"/>
      <c r="AJ155" s="33"/>
      <c r="AK155" s="32"/>
      <c r="AL155" s="33"/>
      <c r="AM155" s="32"/>
      <c r="AN155" s="33"/>
      <c r="AO155" s="32"/>
      <c r="AP155" s="33"/>
      <c r="AQ155" s="32"/>
      <c r="AR155" s="33">
        <v>40498</v>
      </c>
      <c r="AS155" s="32"/>
      <c r="AT155" s="33">
        <v>40560</v>
      </c>
      <c r="AU155" s="32"/>
      <c r="AV155" s="33">
        <v>40772</v>
      </c>
      <c r="AW155" s="32"/>
      <c r="AX155" s="33">
        <v>40772</v>
      </c>
      <c r="AY155" s="32"/>
      <c r="AZ155" s="33">
        <v>41958</v>
      </c>
      <c r="BA155" s="32"/>
      <c r="BB155" s="33">
        <v>40954</v>
      </c>
      <c r="BC155" s="32"/>
      <c r="BD155" s="33">
        <v>41958</v>
      </c>
      <c r="BE155" s="32"/>
      <c r="BF155" s="31"/>
      <c r="BG155" s="31"/>
      <c r="BH155" s="31"/>
      <c r="BI155" s="31"/>
      <c r="BJ155" s="31"/>
      <c r="BK155" s="31"/>
      <c r="BR155" s="151" t="str">
        <f t="shared" ca="1" si="72"/>
        <v>E</v>
      </c>
      <c r="BS155" s="151" t="str">
        <f t="shared" ca="1" si="73"/>
        <v>V</v>
      </c>
      <c r="BT155" s="151" t="str">
        <f t="shared" ca="1" si="74"/>
        <v>E</v>
      </c>
      <c r="BU155" s="151" t="str">
        <f t="shared" si="75"/>
        <v>FE</v>
      </c>
      <c r="BV155" s="155">
        <f t="shared" ca="1" si="76"/>
        <v>4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VAC</v>
      </c>
      <c r="CO155" s="151" t="str">
        <f t="shared" ca="1" si="95"/>
        <v>VAC</v>
      </c>
      <c r="CP155" s="151" t="str">
        <f t="shared" ca="1" si="96"/>
        <v>VAC</v>
      </c>
      <c r="CQ155" s="155" t="b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>
        <f t="shared" ca="1" si="101"/>
        <v>16</v>
      </c>
    </row>
    <row r="156" spans="1:99" ht="27" customHeight="1" x14ac:dyDescent="0.25">
      <c r="A156" s="14">
        <v>147</v>
      </c>
      <c r="B156" s="33">
        <v>41993</v>
      </c>
      <c r="C156" s="32"/>
      <c r="D156" s="32">
        <v>10</v>
      </c>
      <c r="E156" s="32" t="s">
        <v>30</v>
      </c>
      <c r="F156" s="32" t="s">
        <v>156</v>
      </c>
      <c r="G156" s="32" t="s">
        <v>30</v>
      </c>
      <c r="H156" s="32"/>
      <c r="I156" s="31" t="s">
        <v>1332</v>
      </c>
      <c r="J156" s="31" t="s">
        <v>1333</v>
      </c>
      <c r="K156" s="31" t="s">
        <v>1334</v>
      </c>
      <c r="L156" s="31"/>
      <c r="M156" s="32" t="s">
        <v>147</v>
      </c>
      <c r="N156" s="33">
        <v>40351</v>
      </c>
      <c r="O156" s="28">
        <f t="shared" ca="1" si="69"/>
        <v>4</v>
      </c>
      <c r="P156" s="28">
        <f t="shared" ca="1" si="70"/>
        <v>7</v>
      </c>
      <c r="Q156" s="28">
        <f t="shared" ca="1" si="71"/>
        <v>5</v>
      </c>
      <c r="R156" s="33">
        <v>40351</v>
      </c>
      <c r="S156" s="32"/>
      <c r="T156" s="33">
        <v>40351</v>
      </c>
      <c r="U156" s="32"/>
      <c r="V156" s="33">
        <v>40414</v>
      </c>
      <c r="W156" s="32"/>
      <c r="X156" s="33">
        <v>40476</v>
      </c>
      <c r="Y156" s="32"/>
      <c r="Z156" s="33">
        <v>40540</v>
      </c>
      <c r="AA156" s="32"/>
      <c r="AB156" s="33">
        <v>40414</v>
      </c>
      <c r="AC156" s="32"/>
      <c r="AD156" s="33">
        <v>40476</v>
      </c>
      <c r="AE156" s="32"/>
      <c r="AF156" s="33">
        <v>40540</v>
      </c>
      <c r="AG156" s="32"/>
      <c r="AH156" s="33">
        <v>40446</v>
      </c>
      <c r="AI156" s="32"/>
      <c r="AJ156" s="33">
        <v>40508</v>
      </c>
      <c r="AK156" s="32"/>
      <c r="AL156" s="33">
        <v>40571</v>
      </c>
      <c r="AM156" s="32"/>
      <c r="AN156" s="33">
        <v>40602</v>
      </c>
      <c r="AO156" s="32"/>
      <c r="AP156" s="33"/>
      <c r="AQ156" s="32">
        <v>9</v>
      </c>
      <c r="AR156" s="33">
        <v>40446</v>
      </c>
      <c r="AS156" s="32"/>
      <c r="AT156" s="33">
        <v>40508</v>
      </c>
      <c r="AU156" s="32"/>
      <c r="AV156" s="33">
        <v>40720</v>
      </c>
      <c r="AW156" s="32"/>
      <c r="AX156" s="33">
        <v>40720</v>
      </c>
      <c r="AY156" s="32"/>
      <c r="AZ156" s="33">
        <v>41818</v>
      </c>
      <c r="BA156" s="32"/>
      <c r="BB156" s="33">
        <v>40911</v>
      </c>
      <c r="BC156" s="32"/>
      <c r="BD156" s="33">
        <v>41818</v>
      </c>
      <c r="BE156" s="32"/>
      <c r="BF156" s="31"/>
      <c r="BG156" s="31"/>
      <c r="BH156" s="31"/>
      <c r="BI156" s="31"/>
      <c r="BJ156" s="31"/>
      <c r="BK156" s="31"/>
      <c r="BR156" s="151" t="str">
        <f t="shared" ca="1" si="72"/>
        <v>E</v>
      </c>
      <c r="BS156" s="151" t="str">
        <f t="shared" ca="1" si="73"/>
        <v>U</v>
      </c>
      <c r="BT156" s="151" t="str">
        <f t="shared" ca="1" si="74"/>
        <v>E</v>
      </c>
      <c r="BU156" s="151" t="str">
        <f t="shared" si="75"/>
        <v>FP</v>
      </c>
      <c r="BV156" s="155">
        <f t="shared" ca="1" si="76"/>
        <v>4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VAC</v>
      </c>
      <c r="CO156" s="151" t="str">
        <f t="shared" ca="1" si="95"/>
        <v>VAC</v>
      </c>
      <c r="CP156" s="151" t="str">
        <f t="shared" ca="1" si="96"/>
        <v>VAC</v>
      </c>
      <c r="CQ156" s="155" t="b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>
        <f t="shared" ca="1" si="101"/>
        <v>19</v>
      </c>
    </row>
    <row r="157" spans="1:99" ht="27" customHeight="1" x14ac:dyDescent="0.25">
      <c r="A157" s="14">
        <v>148</v>
      </c>
      <c r="B157" s="33">
        <v>41993</v>
      </c>
      <c r="C157" s="32"/>
      <c r="D157" s="32">
        <v>9</v>
      </c>
      <c r="E157" s="32" t="s">
        <v>30</v>
      </c>
      <c r="F157" s="32" t="s">
        <v>33</v>
      </c>
      <c r="G157" s="32" t="s">
        <v>31</v>
      </c>
      <c r="H157" s="32"/>
      <c r="I157" s="31" t="s">
        <v>1335</v>
      </c>
      <c r="J157" s="31" t="s">
        <v>1336</v>
      </c>
      <c r="K157" s="31" t="s">
        <v>1337</v>
      </c>
      <c r="L157" s="31"/>
      <c r="M157" s="32" t="s">
        <v>148</v>
      </c>
      <c r="N157" s="33">
        <v>40322</v>
      </c>
      <c r="O157" s="28">
        <f t="shared" ca="1" si="69"/>
        <v>4</v>
      </c>
      <c r="P157" s="28">
        <f t="shared" ca="1" si="70"/>
        <v>8</v>
      </c>
      <c r="Q157" s="28">
        <f t="shared" ca="1" si="71"/>
        <v>3</v>
      </c>
      <c r="R157" s="33">
        <v>40324</v>
      </c>
      <c r="S157" s="32"/>
      <c r="T157" s="33">
        <v>40324</v>
      </c>
      <c r="U157" s="32"/>
      <c r="V157" s="33">
        <v>40430</v>
      </c>
      <c r="W157" s="32"/>
      <c r="X157" s="33">
        <v>40616</v>
      </c>
      <c r="Y157" s="32"/>
      <c r="Z157" s="33">
        <v>40588</v>
      </c>
      <c r="AA157" s="32"/>
      <c r="AB157" s="33">
        <v>40430</v>
      </c>
      <c r="AC157" s="32"/>
      <c r="AD157" s="33">
        <v>40616</v>
      </c>
      <c r="AE157" s="32"/>
      <c r="AF157" s="33">
        <v>41684</v>
      </c>
      <c r="AG157" s="32"/>
      <c r="AH157" s="33">
        <v>40430</v>
      </c>
      <c r="AI157" s="32"/>
      <c r="AJ157" s="33"/>
      <c r="AK157" s="32"/>
      <c r="AL157" s="33"/>
      <c r="AM157" s="32"/>
      <c r="AN157" s="33"/>
      <c r="AO157" s="32"/>
      <c r="AP157" s="33"/>
      <c r="AQ157" s="32"/>
      <c r="AR157" s="33">
        <v>40430</v>
      </c>
      <c r="AS157" s="32"/>
      <c r="AT157" s="33">
        <v>40616</v>
      </c>
      <c r="AU157" s="32"/>
      <c r="AV157" s="33"/>
      <c r="AW157" s="32"/>
      <c r="AX157" s="33"/>
      <c r="AY157" s="32"/>
      <c r="AZ157" s="33">
        <v>41936</v>
      </c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str">
        <f t="shared" ca="1" si="72"/>
        <v>Y</v>
      </c>
      <c r="BS157" s="151" t="str">
        <f t="shared" ca="1" si="73"/>
        <v>V</v>
      </c>
      <c r="BT157" s="151" t="str">
        <f t="shared" ca="1" si="74"/>
        <v>Y</v>
      </c>
      <c r="BU157" s="151" t="str">
        <f t="shared" si="75"/>
        <v>ME</v>
      </c>
      <c r="BV157" s="155">
        <f t="shared" ca="1" si="76"/>
        <v>4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VAC</v>
      </c>
      <c r="CO157" s="151" t="str">
        <f t="shared" ca="1" si="95"/>
        <v>NO_VAC</v>
      </c>
      <c r="CP157" s="151" t="str">
        <f t="shared" ca="1" si="96"/>
        <v>NO_VAC</v>
      </c>
      <c r="CQ157" s="155" t="b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>
        <f t="shared" ca="1" si="101"/>
        <v>12</v>
      </c>
    </row>
    <row r="158" spans="1:99" ht="27" customHeight="1" x14ac:dyDescent="0.25">
      <c r="A158" s="14">
        <v>149</v>
      </c>
      <c r="B158" s="33">
        <v>41993</v>
      </c>
      <c r="C158" s="32"/>
      <c r="D158" s="32">
        <v>8</v>
      </c>
      <c r="E158" s="32" t="s">
        <v>30</v>
      </c>
      <c r="F158" s="32" t="s">
        <v>156</v>
      </c>
      <c r="G158" s="32" t="s">
        <v>30</v>
      </c>
      <c r="H158" s="32"/>
      <c r="I158" s="31" t="s">
        <v>1196</v>
      </c>
      <c r="J158" s="31" t="s">
        <v>1338</v>
      </c>
      <c r="K158" s="31" t="s">
        <v>492</v>
      </c>
      <c r="L158" s="31"/>
      <c r="M158" s="32" t="s">
        <v>147</v>
      </c>
      <c r="N158" s="33">
        <v>40191</v>
      </c>
      <c r="O158" s="28">
        <f t="shared" ca="1" si="69"/>
        <v>5</v>
      </c>
      <c r="P158" s="28">
        <f t="shared" ca="1" si="70"/>
        <v>0</v>
      </c>
      <c r="Q158" s="28">
        <f t="shared" ca="1" si="71"/>
        <v>14</v>
      </c>
      <c r="R158" s="33">
        <v>40192</v>
      </c>
      <c r="S158" s="32"/>
      <c r="T158" s="33">
        <v>40192</v>
      </c>
      <c r="U158" s="32"/>
      <c r="V158" s="33">
        <v>40252</v>
      </c>
      <c r="W158" s="32"/>
      <c r="X158" s="33">
        <v>40347</v>
      </c>
      <c r="Y158" s="32"/>
      <c r="Z158" s="33">
        <v>40421</v>
      </c>
      <c r="AA158" s="32"/>
      <c r="AB158" s="33">
        <v>40252</v>
      </c>
      <c r="AC158" s="32"/>
      <c r="AD158" s="33">
        <v>40421</v>
      </c>
      <c r="AE158" s="32"/>
      <c r="AF158" s="33">
        <v>40481</v>
      </c>
      <c r="AG158" s="32"/>
      <c r="AH158" s="33">
        <v>40252</v>
      </c>
      <c r="AI158" s="32"/>
      <c r="AJ158" s="33">
        <v>40347</v>
      </c>
      <c r="AK158" s="32"/>
      <c r="AL158" s="33">
        <v>40684</v>
      </c>
      <c r="AM158" s="32"/>
      <c r="AN158" s="33">
        <v>41103</v>
      </c>
      <c r="AO158" s="32"/>
      <c r="AP158" s="33"/>
      <c r="AQ158" s="32"/>
      <c r="AR158" s="33">
        <v>40283</v>
      </c>
      <c r="AS158" s="32"/>
      <c r="AT158" s="33">
        <v>40347</v>
      </c>
      <c r="AU158" s="32"/>
      <c r="AV158" s="33">
        <v>40559</v>
      </c>
      <c r="AW158" s="32"/>
      <c r="AX158" s="33">
        <v>40564</v>
      </c>
      <c r="AY158" s="32"/>
      <c r="AZ158" s="33">
        <v>41670</v>
      </c>
      <c r="BA158" s="32"/>
      <c r="BB158" s="33">
        <v>40771</v>
      </c>
      <c r="BC158" s="32"/>
      <c r="BD158" s="33">
        <v>41198</v>
      </c>
      <c r="BE158" s="32"/>
      <c r="BF158" s="31"/>
      <c r="BG158" s="31"/>
      <c r="BH158" s="31"/>
      <c r="BI158" s="31"/>
      <c r="BJ158" s="31"/>
      <c r="BK158" s="31"/>
      <c r="BR158" s="151" t="str">
        <f t="shared" ca="1" si="72"/>
        <v>A</v>
      </c>
      <c r="BS158" s="151" t="str">
        <f t="shared" ca="1" si="73"/>
        <v>A</v>
      </c>
      <c r="BT158" s="151" t="str">
        <f t="shared" ca="1" si="74"/>
        <v>A</v>
      </c>
      <c r="BU158" s="151" t="str">
        <f t="shared" si="75"/>
        <v>FP</v>
      </c>
      <c r="BV158" s="155">
        <f t="shared" ca="1" si="76"/>
        <v>-1</v>
      </c>
      <c r="BW158" s="151" t="str">
        <f t="shared" ca="1" si="77"/>
        <v>VAC</v>
      </c>
      <c r="BX158" s="151" t="str">
        <f t="shared" ca="1" si="78"/>
        <v>VAC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b">
        <f t="shared" ca="1" si="94"/>
        <v>0</v>
      </c>
      <c r="CO158" s="151" t="b">
        <f t="shared" ca="1" si="95"/>
        <v>0</v>
      </c>
      <c r="CP158" s="151" t="b">
        <f t="shared" ca="1" si="96"/>
        <v>0</v>
      </c>
      <c r="CQ158" s="155" t="b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>
        <v>41993</v>
      </c>
      <c r="C159" s="32"/>
      <c r="D159" s="32">
        <v>7</v>
      </c>
      <c r="E159" s="32" t="s">
        <v>30</v>
      </c>
      <c r="F159" s="32" t="s">
        <v>156</v>
      </c>
      <c r="G159" s="32" t="s">
        <v>30</v>
      </c>
      <c r="H159" s="32"/>
      <c r="I159" s="31" t="s">
        <v>1204</v>
      </c>
      <c r="J159" s="31" t="s">
        <v>1339</v>
      </c>
      <c r="K159" s="31" t="s">
        <v>1340</v>
      </c>
      <c r="L159" s="31"/>
      <c r="M159" s="32" t="s">
        <v>148</v>
      </c>
      <c r="N159" s="33">
        <v>40405</v>
      </c>
      <c r="O159" s="28">
        <f t="shared" ca="1" si="69"/>
        <v>4</v>
      </c>
      <c r="P159" s="28">
        <f t="shared" ca="1" si="70"/>
        <v>5</v>
      </c>
      <c r="Q159" s="28">
        <f t="shared" ca="1" si="71"/>
        <v>12</v>
      </c>
      <c r="R159" s="33">
        <v>40407</v>
      </c>
      <c r="S159" s="32"/>
      <c r="T159" s="33">
        <v>40407</v>
      </c>
      <c r="U159" s="32"/>
      <c r="V159" s="33">
        <v>40466</v>
      </c>
      <c r="W159" s="32"/>
      <c r="X159" s="33">
        <v>40530</v>
      </c>
      <c r="Y159" s="32"/>
      <c r="Z159" s="33">
        <v>40592</v>
      </c>
      <c r="AA159" s="32"/>
      <c r="AB159" s="33">
        <v>40466</v>
      </c>
      <c r="AC159" s="32"/>
      <c r="AD159" s="33">
        <v>40530</v>
      </c>
      <c r="AE159" s="32"/>
      <c r="AF159" s="33">
        <v>40592</v>
      </c>
      <c r="AG159" s="32"/>
      <c r="AH159" s="33">
        <v>40466</v>
      </c>
      <c r="AI159" s="32"/>
      <c r="AJ159" s="33">
        <v>40530</v>
      </c>
      <c r="AK159" s="32"/>
      <c r="AL159" s="33">
        <v>40691</v>
      </c>
      <c r="AM159" s="32"/>
      <c r="AN159" s="33">
        <v>40742</v>
      </c>
      <c r="AO159" s="32"/>
      <c r="AP159" s="33">
        <v>41082</v>
      </c>
      <c r="AQ159" s="32"/>
      <c r="AR159" s="33">
        <v>40500</v>
      </c>
      <c r="AS159" s="32"/>
      <c r="AT159" s="33">
        <v>40562</v>
      </c>
      <c r="AU159" s="32"/>
      <c r="AV159" s="33">
        <v>40773</v>
      </c>
      <c r="AW159" s="32"/>
      <c r="AX159" s="33">
        <v>40865</v>
      </c>
      <c r="AY159" s="32"/>
      <c r="AZ159" s="33">
        <v>41596</v>
      </c>
      <c r="BA159" s="32"/>
      <c r="BB159" s="33">
        <v>40952</v>
      </c>
      <c r="BC159" s="32"/>
      <c r="BD159" s="33">
        <v>41868</v>
      </c>
      <c r="BE159" s="32"/>
      <c r="BF159" s="31"/>
      <c r="BG159" s="31"/>
      <c r="BH159" s="31"/>
      <c r="BI159" s="31"/>
      <c r="BJ159" s="31"/>
      <c r="BK159" s="31"/>
      <c r="BR159" s="151" t="str">
        <f t="shared" ca="1" si="72"/>
        <v>Y</v>
      </c>
      <c r="BS159" s="151" t="str">
        <f t="shared" ca="1" si="73"/>
        <v>U</v>
      </c>
      <c r="BT159" s="151" t="str">
        <f t="shared" ca="1" si="74"/>
        <v>E</v>
      </c>
      <c r="BU159" s="151" t="str">
        <f t="shared" si="75"/>
        <v>MP</v>
      </c>
      <c r="BV159" s="155">
        <f t="shared" ca="1" si="76"/>
        <v>4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VAC</v>
      </c>
      <c r="CO159" s="151" t="str">
        <f t="shared" ca="1" si="95"/>
        <v>VAC</v>
      </c>
      <c r="CP159" s="151" t="str">
        <f t="shared" ca="1" si="96"/>
        <v>VAC</v>
      </c>
      <c r="CQ159" s="155" t="b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>
        <f t="shared" ca="1" si="101"/>
        <v>20</v>
      </c>
    </row>
    <row r="160" spans="1:99" ht="27" customHeight="1" x14ac:dyDescent="0.25">
      <c r="A160" s="14">
        <v>151</v>
      </c>
      <c r="B160" s="33">
        <v>41993</v>
      </c>
      <c r="C160" s="32"/>
      <c r="D160" s="32">
        <v>6</v>
      </c>
      <c r="E160" s="32" t="s">
        <v>30</v>
      </c>
      <c r="F160" s="32" t="s">
        <v>156</v>
      </c>
      <c r="G160" s="32" t="s">
        <v>30</v>
      </c>
      <c r="H160" s="32"/>
      <c r="I160" s="31" t="s">
        <v>1341</v>
      </c>
      <c r="J160" s="31" t="s">
        <v>1264</v>
      </c>
      <c r="K160" s="31" t="s">
        <v>1342</v>
      </c>
      <c r="L160" s="31"/>
      <c r="M160" s="32" t="s">
        <v>147</v>
      </c>
      <c r="N160" s="33">
        <v>40381</v>
      </c>
      <c r="O160" s="28">
        <f t="shared" ca="1" si="69"/>
        <v>4</v>
      </c>
      <c r="P160" s="28">
        <f t="shared" ca="1" si="70"/>
        <v>6</v>
      </c>
      <c r="Q160" s="28">
        <f t="shared" ca="1" si="71"/>
        <v>5</v>
      </c>
      <c r="R160" s="33">
        <v>40381</v>
      </c>
      <c r="S160" s="32"/>
      <c r="T160" s="33">
        <v>40381</v>
      </c>
      <c r="U160" s="32"/>
      <c r="V160" s="33">
        <v>40445</v>
      </c>
      <c r="W160" s="32"/>
      <c r="X160" s="33">
        <v>40508</v>
      </c>
      <c r="Y160" s="32"/>
      <c r="Z160" s="33">
        <v>40508</v>
      </c>
      <c r="AA160" s="32"/>
      <c r="AB160" s="33">
        <v>40569</v>
      </c>
      <c r="AC160" s="32"/>
      <c r="AD160" s="33">
        <v>40445</v>
      </c>
      <c r="AE160" s="32"/>
      <c r="AF160" s="33">
        <v>40508</v>
      </c>
      <c r="AG160" s="32"/>
      <c r="AH160" s="33">
        <v>40569</v>
      </c>
      <c r="AI160" s="32"/>
      <c r="AJ160" s="33">
        <v>40475</v>
      </c>
      <c r="AK160" s="32"/>
      <c r="AL160" s="33">
        <v>40540</v>
      </c>
      <c r="AM160" s="32"/>
      <c r="AN160" s="33">
        <v>40720</v>
      </c>
      <c r="AO160" s="32"/>
      <c r="AP160" s="33"/>
      <c r="AQ160" s="32">
        <v>16</v>
      </c>
      <c r="AR160" s="33">
        <v>40475</v>
      </c>
      <c r="AS160" s="32"/>
      <c r="AT160" s="33">
        <v>40540</v>
      </c>
      <c r="AU160" s="32"/>
      <c r="AV160" s="33">
        <v>40750</v>
      </c>
      <c r="AW160" s="32"/>
      <c r="AX160" s="33">
        <v>40753</v>
      </c>
      <c r="AY160" s="32"/>
      <c r="AZ160" s="33">
        <v>41861</v>
      </c>
      <c r="BA160" s="32"/>
      <c r="BB160" s="33">
        <v>40965</v>
      </c>
      <c r="BC160" s="32"/>
      <c r="BD160" s="33">
        <v>41861</v>
      </c>
      <c r="BE160" s="32"/>
      <c r="BF160" s="31"/>
      <c r="BG160" s="31"/>
      <c r="BH160" s="31"/>
      <c r="BI160" s="31"/>
      <c r="BJ160" s="31"/>
      <c r="BK160" s="31"/>
      <c r="BR160" s="151" t="str">
        <f t="shared" ca="1" si="72"/>
        <v>E</v>
      </c>
      <c r="BS160" s="151" t="str">
        <f t="shared" ca="1" si="73"/>
        <v>U</v>
      </c>
      <c r="BT160" s="151" t="str">
        <f t="shared" ca="1" si="74"/>
        <v>E</v>
      </c>
      <c r="BU160" s="151" t="str">
        <f t="shared" si="75"/>
        <v>FP</v>
      </c>
      <c r="BV160" s="155">
        <f t="shared" ca="1" si="76"/>
        <v>4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VAC</v>
      </c>
      <c r="CO160" s="151" t="str">
        <f t="shared" ca="1" si="95"/>
        <v>VAC</v>
      </c>
      <c r="CP160" s="151" t="str">
        <f t="shared" ca="1" si="96"/>
        <v>VAC</v>
      </c>
      <c r="CQ160" s="155" t="b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>
        <f t="shared" ca="1" si="101"/>
        <v>19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 R18:R19 R26 R89 R33:R35 R91 R93 R95 R98 R101 R103:R106 R108:R110 R161:R2019">
    <cfRule type="containsBlanks" dxfId="647" priority="854">
      <formula>LEN(TRIM(R10))=0</formula>
    </cfRule>
  </conditionalFormatting>
  <conditionalFormatting sqref="S10:S37 U11:U37 W11:W37 Y11:Y37 AA11:AA13 AC11:AC12 AE11:AE12 AG11:AG35 AI12 AK11:AK15 AM11:AM37 AO11:AO37 AQ11:AQ37 AS12 AU11:AU37 AW11:AW37 AY11:AY37 BA11:BA37 BC11:BC37 BE11:BE37 AE14 AC14 AA15:AA37 AK17:AK37 AK88:AK110 AE88 AC88 AA88:AA110 AS88:AS90 AI88 BE88:BE110 BC88:BC110 BA88:BA110 AY88:AY110 AW88:AW99 AU88:AU110 AQ88:AQ110 AO88:AO110 AM88:AM96 AG88:AG92 Y88:Y110 W88:W110 U88:U110 S88:S110 AG37 AC161:AC2019 AE90 AI106 AE161:AE2019 AS106 AG94:AG107 AM98:AM110 AW101:AW110 AI161:AI2019 AS161:AS2019 AG109:AG110 AG161:AG2019 AW161:AW2019 AM161:AM2019 S161:S2019 U161:U2019 W161:W2019 Y161:Y2019 AO161:AO2019 AQ161:AQ2019 AU161:AU2019 AY161:AY2019 BA161:BA2019 BC161:BC2019 BE161:BE2019 AA161:AA2019 AK161:AK2019">
    <cfRule type="expression" dxfId="646" priority="814">
      <formula>R10&lt;&gt;""</formula>
    </cfRule>
  </conditionalFormatting>
  <conditionalFormatting sqref="H10:H110 H161:H2019">
    <cfRule type="expression" dxfId="645" priority="716">
      <formula>E10="SI"</formula>
    </cfRule>
  </conditionalFormatting>
  <conditionalFormatting sqref="U10">
    <cfRule type="expression" dxfId="644" priority="712">
      <formula>T10&lt;&gt;""</formula>
    </cfRule>
  </conditionalFormatting>
  <conditionalFormatting sqref="W10">
    <cfRule type="expression" dxfId="643" priority="710">
      <formula>V10&lt;&gt;""</formula>
    </cfRule>
  </conditionalFormatting>
  <conditionalFormatting sqref="Y10">
    <cfRule type="expression" dxfId="642" priority="708">
      <formula>X10&lt;&gt;""</formula>
    </cfRule>
  </conditionalFormatting>
  <conditionalFormatting sqref="AA10">
    <cfRule type="expression" dxfId="641" priority="706">
      <formula>Z10&lt;&gt;""</formula>
    </cfRule>
  </conditionalFormatting>
  <conditionalFormatting sqref="AE10">
    <cfRule type="expression" dxfId="640" priority="702">
      <formula>AD10&lt;&gt;""</formula>
    </cfRule>
  </conditionalFormatting>
  <conditionalFormatting sqref="AG10">
    <cfRule type="expression" dxfId="639" priority="700">
      <formula>AF10&lt;&gt;""</formula>
    </cfRule>
  </conditionalFormatting>
  <conditionalFormatting sqref="AK10">
    <cfRule type="expression" dxfId="638" priority="696">
      <formula>AJ10&lt;&gt;""</formula>
    </cfRule>
  </conditionalFormatting>
  <conditionalFormatting sqref="AM10">
    <cfRule type="expression" dxfId="637" priority="694">
      <formula>AL10&lt;&gt;""</formula>
    </cfRule>
  </conditionalFormatting>
  <conditionalFormatting sqref="AO10">
    <cfRule type="expression" dxfId="636" priority="692">
      <formula>AN10&lt;&gt;""</formula>
    </cfRule>
  </conditionalFormatting>
  <conditionalFormatting sqref="AQ10">
    <cfRule type="expression" dxfId="635" priority="690">
      <formula>AP10&lt;&gt;""</formula>
    </cfRule>
  </conditionalFormatting>
  <conditionalFormatting sqref="AU10">
    <cfRule type="expression" dxfId="634" priority="686">
      <formula>AT10&lt;&gt;""</formula>
    </cfRule>
  </conditionalFormatting>
  <conditionalFormatting sqref="AW10">
    <cfRule type="expression" dxfId="633" priority="684">
      <formula>AV10&lt;&gt;""</formula>
    </cfRule>
  </conditionalFormatting>
  <conditionalFormatting sqref="AY10">
    <cfRule type="expression" dxfId="632" priority="682">
      <formula>AX10&lt;&gt;""</formula>
    </cfRule>
  </conditionalFormatting>
  <conditionalFormatting sqref="BA10">
    <cfRule type="expression" dxfId="631" priority="680">
      <formula>AZ10&lt;&gt;""</formula>
    </cfRule>
  </conditionalFormatting>
  <conditionalFormatting sqref="BC10">
    <cfRule type="expression" dxfId="630" priority="678">
      <formula>BB10&lt;&gt;""</formula>
    </cfRule>
  </conditionalFormatting>
  <conditionalFormatting sqref="BE10">
    <cfRule type="expression" dxfId="629" priority="676">
      <formula>BD10&lt;&gt;""</formula>
    </cfRule>
  </conditionalFormatting>
  <conditionalFormatting sqref="T103 T161:T2019">
    <cfRule type="containsBlanks" dxfId="628" priority="654">
      <formula>LEN(TRIM(T103))=0</formula>
    </cfRule>
  </conditionalFormatting>
  <conditionalFormatting sqref="V10:V37 V88:V110 V161:V2019">
    <cfRule type="containsBlanks" dxfId="627" priority="653">
      <formula>LEN(TRIM(V10))=0</formula>
    </cfRule>
  </conditionalFormatting>
  <conditionalFormatting sqref="X10:X37 X88:X110 X161:X2019">
    <cfRule type="containsBlanks" dxfId="626" priority="652">
      <formula>LEN(TRIM(X10))=0</formula>
    </cfRule>
  </conditionalFormatting>
  <conditionalFormatting sqref="Z10:Z13 Z15:Z37 Z88:Z110 Z161:Z2019">
    <cfRule type="containsBlanks" dxfId="625" priority="651">
      <formula>LEN(TRIM(Z10))=0</formula>
    </cfRule>
  </conditionalFormatting>
  <conditionalFormatting sqref="AB11 AB161:AB2019">
    <cfRule type="containsBlanks" dxfId="624" priority="650">
      <formula>LEN(TRIM(AB11))=0</formula>
    </cfRule>
  </conditionalFormatting>
  <conditionalFormatting sqref="AD11 AD14 AD88 AD161:AD2019">
    <cfRule type="containsBlanks" dxfId="623" priority="649">
      <formula>LEN(TRIM(AD11))=0</formula>
    </cfRule>
  </conditionalFormatting>
  <conditionalFormatting sqref="AF10:AF12 AF14 AF88 AF90 AF161:AF2019">
    <cfRule type="containsBlanks" dxfId="622" priority="648">
      <formula>LEN(TRIM(AF10))=0</formula>
    </cfRule>
  </conditionalFormatting>
  <conditionalFormatting sqref="AH161:AH2019">
    <cfRule type="containsBlanks" dxfId="621" priority="647">
      <formula>LEN(TRIM(AH161))=0</formula>
    </cfRule>
  </conditionalFormatting>
  <conditionalFormatting sqref="AJ12 AJ88 AJ106 AJ161:AJ2019">
    <cfRule type="containsBlanks" dxfId="620" priority="646">
      <formula>LEN(TRIM(AJ12))=0</formula>
    </cfRule>
  </conditionalFormatting>
  <conditionalFormatting sqref="AL10:AL15 AL17:AL37 AL88:AL96 AL98:AL110 AL161:AL2019">
    <cfRule type="containsBlanks" dxfId="619" priority="645">
      <formula>LEN(TRIM(AL10))=0</formula>
    </cfRule>
  </conditionalFormatting>
  <conditionalFormatting sqref="AN10:AN28 AN88:AN96 AN30:AN37 AN98:AN110 AN161:AN2019">
    <cfRule type="containsBlanks" dxfId="618" priority="644">
      <formula>LEN(TRIM(AN10))=0</formula>
    </cfRule>
  </conditionalFormatting>
  <conditionalFormatting sqref="AP10:AP37 AP88:AP110 AP161:AP2019">
    <cfRule type="containsBlanks" dxfId="617" priority="643">
      <formula>LEN(TRIM(AP10))=0</formula>
    </cfRule>
  </conditionalFormatting>
  <conditionalFormatting sqref="AR89:AR90 AR106 AR161:AR2019">
    <cfRule type="containsBlanks" dxfId="616" priority="642">
      <formula>LEN(TRIM(AR89))=0</formula>
    </cfRule>
  </conditionalFormatting>
  <conditionalFormatting sqref="AT12 AT88:AT90 AT106 AT161:AT2019">
    <cfRule type="containsBlanks" dxfId="615" priority="641">
      <formula>LEN(TRIM(AT12))=0</formula>
    </cfRule>
  </conditionalFormatting>
  <conditionalFormatting sqref="AV10:AV37 AV88:AV99 AV101:AV110 AV161:AV2019">
    <cfRule type="containsBlanks" dxfId="614" priority="640">
      <formula>LEN(TRIM(AV10))=0</formula>
    </cfRule>
  </conditionalFormatting>
  <conditionalFormatting sqref="AX10:AX15 AX18 AX22 AX36:AX37 AX88:AX90 AX93 AX102 AX104 AX161:AX2019">
    <cfRule type="containsBlanks" dxfId="613" priority="639">
      <formula>LEN(TRIM(AX10))=0</formula>
    </cfRule>
  </conditionalFormatting>
  <conditionalFormatting sqref="AZ10:AZ37 AZ88:AZ107 AZ109:AZ110 AZ161:AZ2019">
    <cfRule type="containsBlanks" dxfId="612" priority="638">
      <formula>LEN(TRIM(AZ10))=0</formula>
    </cfRule>
  </conditionalFormatting>
  <conditionalFormatting sqref="BB10:BB25 BB88:BB110 BB27:BB37 BB161:BB2019">
    <cfRule type="containsBlanks" dxfId="611" priority="637">
      <formula>LEN(TRIM(BB10))=0</formula>
    </cfRule>
  </conditionalFormatting>
  <conditionalFormatting sqref="BD10:BD25 BD88:BD110 BD27:BD37 BD161:BD2019">
    <cfRule type="containsBlanks" dxfId="610" priority="636">
      <formula>LEN(TRIM(BD10))=0</formula>
    </cfRule>
  </conditionalFormatting>
  <conditionalFormatting sqref="AD12">
    <cfRule type="containsBlanks" dxfId="609" priority="627">
      <formula>LEN(TRIM(AD12))=0</formula>
    </cfRule>
  </conditionalFormatting>
  <conditionalFormatting sqref="O10:O2019">
    <cfRule type="cellIs" dxfId="608" priority="612" operator="greaterThan">
      <formula>0</formula>
    </cfRule>
    <cfRule type="expression" dxfId="607" priority="613">
      <formula>O10+P10+Q10=0</formula>
    </cfRule>
  </conditionalFormatting>
  <conditionalFormatting sqref="P10:P2019">
    <cfRule type="expression" dxfId="606" priority="610">
      <formula>O10+P10+Q10=0</formula>
    </cfRule>
    <cfRule type="cellIs" dxfId="605" priority="611" operator="greaterThan">
      <formula>0</formula>
    </cfRule>
  </conditionalFormatting>
  <conditionalFormatting sqref="Q10:Q2019">
    <cfRule type="expression" dxfId="604" priority="608">
      <formula>O10+P10+Q10=0</formula>
    </cfRule>
    <cfRule type="cellIs" dxfId="603" priority="609" operator="greaterThan">
      <formula>0</formula>
    </cfRule>
  </conditionalFormatting>
  <conditionalFormatting sqref="T10">
    <cfRule type="containsBlanks" dxfId="602" priority="607">
      <formula>LEN(TRIM(T10))=0</formula>
    </cfRule>
  </conditionalFormatting>
  <conditionalFormatting sqref="AC10">
    <cfRule type="expression" dxfId="601" priority="606">
      <formula>AB10&lt;&gt;""</formula>
    </cfRule>
  </conditionalFormatting>
  <conditionalFormatting sqref="AB10">
    <cfRule type="containsBlanks" dxfId="600" priority="605">
      <formula>LEN(TRIM(AB10))=0</formula>
    </cfRule>
  </conditionalFormatting>
  <conditionalFormatting sqref="AD10">
    <cfRule type="containsBlanks" dxfId="599" priority="604">
      <formula>LEN(TRIM(AD10))=0</formula>
    </cfRule>
  </conditionalFormatting>
  <conditionalFormatting sqref="AI10">
    <cfRule type="expression" dxfId="598" priority="603">
      <formula>AH10&lt;&gt;""</formula>
    </cfRule>
  </conditionalFormatting>
  <conditionalFormatting sqref="AH10">
    <cfRule type="containsBlanks" dxfId="597" priority="602">
      <formula>LEN(TRIM(AH10))=0</formula>
    </cfRule>
  </conditionalFormatting>
  <conditionalFormatting sqref="AJ10">
    <cfRule type="containsBlanks" dxfId="596" priority="601">
      <formula>LEN(TRIM(AJ10))=0</formula>
    </cfRule>
  </conditionalFormatting>
  <conditionalFormatting sqref="AS10">
    <cfRule type="expression" dxfId="595" priority="600">
      <formula>AR10&lt;&gt;""</formula>
    </cfRule>
  </conditionalFormatting>
  <conditionalFormatting sqref="AR10">
    <cfRule type="containsBlanks" dxfId="594" priority="599">
      <formula>LEN(TRIM(AR10))=0</formula>
    </cfRule>
  </conditionalFormatting>
  <conditionalFormatting sqref="AT10">
    <cfRule type="containsBlanks" dxfId="593" priority="598">
      <formula>LEN(TRIM(AT10))=0</formula>
    </cfRule>
  </conditionalFormatting>
  <conditionalFormatting sqref="AI11">
    <cfRule type="expression" dxfId="592" priority="597">
      <formula>AH11&lt;&gt;""</formula>
    </cfRule>
  </conditionalFormatting>
  <conditionalFormatting sqref="AH11">
    <cfRule type="containsBlanks" dxfId="591" priority="596">
      <formula>LEN(TRIM(AH11))=0</formula>
    </cfRule>
  </conditionalFormatting>
  <conditionalFormatting sqref="AJ11">
    <cfRule type="containsBlanks" dxfId="590" priority="595">
      <formula>LEN(TRIM(AJ11))=0</formula>
    </cfRule>
  </conditionalFormatting>
  <conditionalFormatting sqref="AS11">
    <cfRule type="expression" dxfId="589" priority="594">
      <formula>AR11&lt;&gt;""</formula>
    </cfRule>
  </conditionalFormatting>
  <conditionalFormatting sqref="AR11">
    <cfRule type="containsBlanks" dxfId="588" priority="593">
      <formula>LEN(TRIM(AR11))=0</formula>
    </cfRule>
  </conditionalFormatting>
  <conditionalFormatting sqref="AT11">
    <cfRule type="containsBlanks" dxfId="587" priority="592">
      <formula>LEN(TRIM(AT11))=0</formula>
    </cfRule>
  </conditionalFormatting>
  <conditionalFormatting sqref="AB12">
    <cfRule type="containsBlanks" dxfId="586" priority="591">
      <formula>LEN(TRIM(AB12))=0</formula>
    </cfRule>
  </conditionalFormatting>
  <conditionalFormatting sqref="AH12">
    <cfRule type="containsBlanks" dxfId="585" priority="590">
      <formula>LEN(TRIM(AH12))=0</formula>
    </cfRule>
  </conditionalFormatting>
  <conditionalFormatting sqref="AR12">
    <cfRule type="containsBlanks" dxfId="584" priority="589">
      <formula>LEN(TRIM(AR12))=0</formula>
    </cfRule>
  </conditionalFormatting>
  <conditionalFormatting sqref="AC13 AE13">
    <cfRule type="expression" dxfId="583" priority="588">
      <formula>AB13&lt;&gt;""</formula>
    </cfRule>
  </conditionalFormatting>
  <conditionalFormatting sqref="AB13">
    <cfRule type="containsBlanks" dxfId="582" priority="587">
      <formula>LEN(TRIM(AB13))=0</formula>
    </cfRule>
  </conditionalFormatting>
  <conditionalFormatting sqref="AD13">
    <cfRule type="containsBlanks" dxfId="581" priority="586">
      <formula>LEN(TRIM(AD13))=0</formula>
    </cfRule>
  </conditionalFormatting>
  <conditionalFormatting sqref="AF13">
    <cfRule type="containsBlanks" dxfId="580" priority="585">
      <formula>LEN(TRIM(AF13))=0</formula>
    </cfRule>
  </conditionalFormatting>
  <conditionalFormatting sqref="AI13">
    <cfRule type="expression" dxfId="579" priority="584">
      <formula>AH13&lt;&gt;""</formula>
    </cfRule>
  </conditionalFormatting>
  <conditionalFormatting sqref="AH13">
    <cfRule type="containsBlanks" dxfId="578" priority="583">
      <formula>LEN(TRIM(AH13))=0</formula>
    </cfRule>
  </conditionalFormatting>
  <conditionalFormatting sqref="AJ13">
    <cfRule type="containsBlanks" dxfId="577" priority="582">
      <formula>LEN(TRIM(AJ13))=0</formula>
    </cfRule>
  </conditionalFormatting>
  <conditionalFormatting sqref="AS13">
    <cfRule type="expression" dxfId="576" priority="581">
      <formula>AR13&lt;&gt;""</formula>
    </cfRule>
  </conditionalFormatting>
  <conditionalFormatting sqref="AR13">
    <cfRule type="containsBlanks" dxfId="575" priority="580">
      <formula>LEN(TRIM(AR13))=0</formula>
    </cfRule>
  </conditionalFormatting>
  <conditionalFormatting sqref="AT13">
    <cfRule type="containsBlanks" dxfId="574" priority="579">
      <formula>LEN(TRIM(AT13))=0</formula>
    </cfRule>
  </conditionalFormatting>
  <conditionalFormatting sqref="AA14">
    <cfRule type="expression" dxfId="573" priority="578">
      <formula>Z14&lt;&gt;""</formula>
    </cfRule>
  </conditionalFormatting>
  <conditionalFormatting sqref="Z14">
    <cfRule type="containsBlanks" dxfId="572" priority="577">
      <formula>LEN(TRIM(Z14))=0</formula>
    </cfRule>
  </conditionalFormatting>
  <conditionalFormatting sqref="AB14">
    <cfRule type="containsBlanks" dxfId="571" priority="576">
      <formula>LEN(TRIM(AB14))=0</formula>
    </cfRule>
  </conditionalFormatting>
  <conditionalFormatting sqref="AI14">
    <cfRule type="expression" dxfId="570" priority="575">
      <formula>AH14&lt;&gt;""</formula>
    </cfRule>
  </conditionalFormatting>
  <conditionalFormatting sqref="AH14">
    <cfRule type="containsBlanks" dxfId="569" priority="574">
      <formula>LEN(TRIM(AH14))=0</formula>
    </cfRule>
  </conditionalFormatting>
  <conditionalFormatting sqref="AJ14">
    <cfRule type="containsBlanks" dxfId="568" priority="573">
      <formula>LEN(TRIM(AJ14))=0</formula>
    </cfRule>
  </conditionalFormatting>
  <conditionalFormatting sqref="AS14">
    <cfRule type="expression" dxfId="567" priority="572">
      <formula>AR14&lt;&gt;""</formula>
    </cfRule>
  </conditionalFormatting>
  <conditionalFormatting sqref="AR14">
    <cfRule type="containsBlanks" dxfId="566" priority="571">
      <formula>LEN(TRIM(AR14))=0</formula>
    </cfRule>
  </conditionalFormatting>
  <conditionalFormatting sqref="AT14">
    <cfRule type="containsBlanks" dxfId="565" priority="570">
      <formula>LEN(TRIM(AT14))=0</formula>
    </cfRule>
  </conditionalFormatting>
  <conditionalFormatting sqref="AC15 AE15">
    <cfRule type="expression" dxfId="564" priority="569">
      <formula>AB15&lt;&gt;""</formula>
    </cfRule>
  </conditionalFormatting>
  <conditionalFormatting sqref="AB15">
    <cfRule type="containsBlanks" dxfId="563" priority="568">
      <formula>LEN(TRIM(AB15))=0</formula>
    </cfRule>
  </conditionalFormatting>
  <conditionalFormatting sqref="AD15">
    <cfRule type="containsBlanks" dxfId="562" priority="567">
      <formula>LEN(TRIM(AD15))=0</formula>
    </cfRule>
  </conditionalFormatting>
  <conditionalFormatting sqref="AF15">
    <cfRule type="containsBlanks" dxfId="561" priority="566">
      <formula>LEN(TRIM(AF15))=0</formula>
    </cfRule>
  </conditionalFormatting>
  <conditionalFormatting sqref="AI15">
    <cfRule type="expression" dxfId="560" priority="565">
      <formula>AH15&lt;&gt;""</formula>
    </cfRule>
  </conditionalFormatting>
  <conditionalFormatting sqref="AH15">
    <cfRule type="containsBlanks" dxfId="559" priority="564">
      <formula>LEN(TRIM(AH15))=0</formula>
    </cfRule>
  </conditionalFormatting>
  <conditionalFormatting sqref="AJ15">
    <cfRule type="containsBlanks" dxfId="558" priority="563">
      <formula>LEN(TRIM(AJ15))=0</formula>
    </cfRule>
  </conditionalFormatting>
  <conditionalFormatting sqref="AS15">
    <cfRule type="expression" dxfId="557" priority="562">
      <formula>AR15&lt;&gt;""</formula>
    </cfRule>
  </conditionalFormatting>
  <conditionalFormatting sqref="AR15">
    <cfRule type="containsBlanks" dxfId="556" priority="561">
      <formula>LEN(TRIM(AR15))=0</formula>
    </cfRule>
  </conditionalFormatting>
  <conditionalFormatting sqref="AT15">
    <cfRule type="containsBlanks" dxfId="555" priority="560">
      <formula>LEN(TRIM(AT15))=0</formula>
    </cfRule>
  </conditionalFormatting>
  <conditionalFormatting sqref="AC16 AE16">
    <cfRule type="expression" dxfId="554" priority="559">
      <formula>AB16&lt;&gt;""</formula>
    </cfRule>
  </conditionalFormatting>
  <conditionalFormatting sqref="AB16">
    <cfRule type="containsBlanks" dxfId="553" priority="558">
      <formula>LEN(TRIM(AB16))=0</formula>
    </cfRule>
  </conditionalFormatting>
  <conditionalFormatting sqref="AD16">
    <cfRule type="containsBlanks" dxfId="552" priority="557">
      <formula>LEN(TRIM(AD16))=0</formula>
    </cfRule>
  </conditionalFormatting>
  <conditionalFormatting sqref="AF16">
    <cfRule type="containsBlanks" dxfId="551" priority="556">
      <formula>LEN(TRIM(AF16))=0</formula>
    </cfRule>
  </conditionalFormatting>
  <conditionalFormatting sqref="AI16 AK16">
    <cfRule type="expression" dxfId="550" priority="555">
      <formula>AH16&lt;&gt;""</formula>
    </cfRule>
  </conditionalFormatting>
  <conditionalFormatting sqref="AH16">
    <cfRule type="containsBlanks" dxfId="549" priority="554">
      <formula>LEN(TRIM(AH16))=0</formula>
    </cfRule>
  </conditionalFormatting>
  <conditionalFormatting sqref="AJ16">
    <cfRule type="containsBlanks" dxfId="548" priority="553">
      <formula>LEN(TRIM(AJ16))=0</formula>
    </cfRule>
  </conditionalFormatting>
  <conditionalFormatting sqref="AL16">
    <cfRule type="containsBlanks" dxfId="547" priority="552">
      <formula>LEN(TRIM(AL16))=0</formula>
    </cfRule>
  </conditionalFormatting>
  <conditionalFormatting sqref="AS16">
    <cfRule type="expression" dxfId="546" priority="548">
      <formula>AR16&lt;&gt;""</formula>
    </cfRule>
  </conditionalFormatting>
  <conditionalFormatting sqref="AR16">
    <cfRule type="containsBlanks" dxfId="545" priority="547">
      <formula>LEN(TRIM(AR16))=0</formula>
    </cfRule>
  </conditionalFormatting>
  <conditionalFormatting sqref="AT16">
    <cfRule type="containsBlanks" dxfId="544" priority="546">
      <formula>LEN(TRIM(AT16))=0</formula>
    </cfRule>
  </conditionalFormatting>
  <conditionalFormatting sqref="AX16">
    <cfRule type="containsBlanks" dxfId="543" priority="545">
      <formula>LEN(TRIM(AX16))=0</formula>
    </cfRule>
  </conditionalFormatting>
  <conditionalFormatting sqref="AC17 AE17">
    <cfRule type="expression" dxfId="542" priority="544">
      <formula>AB17&lt;&gt;""</formula>
    </cfRule>
  </conditionalFormatting>
  <conditionalFormatting sqref="AB17">
    <cfRule type="containsBlanks" dxfId="541" priority="543">
      <formula>LEN(TRIM(AB17))=0</formula>
    </cfRule>
  </conditionalFormatting>
  <conditionalFormatting sqref="AD17">
    <cfRule type="containsBlanks" dxfId="540" priority="542">
      <formula>LEN(TRIM(AD17))=0</formula>
    </cfRule>
  </conditionalFormatting>
  <conditionalFormatting sqref="AF17">
    <cfRule type="containsBlanks" dxfId="539" priority="541">
      <formula>LEN(TRIM(AF17))=0</formula>
    </cfRule>
  </conditionalFormatting>
  <conditionalFormatting sqref="AS17">
    <cfRule type="expression" dxfId="538" priority="540">
      <formula>AR17&lt;&gt;""</formula>
    </cfRule>
  </conditionalFormatting>
  <conditionalFormatting sqref="AR17">
    <cfRule type="containsBlanks" dxfId="537" priority="539">
      <formula>LEN(TRIM(AR17))=0</formula>
    </cfRule>
  </conditionalFormatting>
  <conditionalFormatting sqref="AT17">
    <cfRule type="containsBlanks" dxfId="536" priority="538">
      <formula>LEN(TRIM(AT17))=0</formula>
    </cfRule>
  </conditionalFormatting>
  <conditionalFormatting sqref="AI17">
    <cfRule type="expression" dxfId="535" priority="537">
      <formula>AH17&lt;&gt;""</formula>
    </cfRule>
  </conditionalFormatting>
  <conditionalFormatting sqref="AH17">
    <cfRule type="containsBlanks" dxfId="534" priority="536">
      <formula>LEN(TRIM(AH17))=0</formula>
    </cfRule>
  </conditionalFormatting>
  <conditionalFormatting sqref="AJ17">
    <cfRule type="containsBlanks" dxfId="533" priority="535">
      <formula>LEN(TRIM(AJ17))=0</formula>
    </cfRule>
  </conditionalFormatting>
  <conditionalFormatting sqref="T18">
    <cfRule type="containsBlanks" dxfId="532" priority="534">
      <formula>LEN(TRIM(T18))=0</formula>
    </cfRule>
  </conditionalFormatting>
  <conditionalFormatting sqref="AC18 AE18">
    <cfRule type="expression" dxfId="531" priority="533">
      <formula>AB18&lt;&gt;""</formula>
    </cfRule>
  </conditionalFormatting>
  <conditionalFormatting sqref="AB18">
    <cfRule type="containsBlanks" dxfId="530" priority="532">
      <formula>LEN(TRIM(AB18))=0</formula>
    </cfRule>
  </conditionalFormatting>
  <conditionalFormatting sqref="AD18">
    <cfRule type="containsBlanks" dxfId="529" priority="531">
      <formula>LEN(TRIM(AD18))=0</formula>
    </cfRule>
  </conditionalFormatting>
  <conditionalFormatting sqref="AF18">
    <cfRule type="containsBlanks" dxfId="528" priority="530">
      <formula>LEN(TRIM(AF18))=0</formula>
    </cfRule>
  </conditionalFormatting>
  <conditionalFormatting sqref="AI18">
    <cfRule type="expression" dxfId="527" priority="529">
      <formula>AH18&lt;&gt;""</formula>
    </cfRule>
  </conditionalFormatting>
  <conditionalFormatting sqref="AH18">
    <cfRule type="containsBlanks" dxfId="526" priority="528">
      <formula>LEN(TRIM(AH18))=0</formula>
    </cfRule>
  </conditionalFormatting>
  <conditionalFormatting sqref="AJ18">
    <cfRule type="containsBlanks" dxfId="525" priority="527">
      <formula>LEN(TRIM(AJ18))=0</formula>
    </cfRule>
  </conditionalFormatting>
  <conditionalFormatting sqref="AS18">
    <cfRule type="expression" dxfId="524" priority="526">
      <formula>AR18&lt;&gt;""</formula>
    </cfRule>
  </conditionalFormatting>
  <conditionalFormatting sqref="AR18">
    <cfRule type="containsBlanks" dxfId="523" priority="525">
      <formula>LEN(TRIM(AR18))=0</formula>
    </cfRule>
  </conditionalFormatting>
  <conditionalFormatting sqref="AT18">
    <cfRule type="containsBlanks" dxfId="522" priority="524">
      <formula>LEN(TRIM(AT18))=0</formula>
    </cfRule>
  </conditionalFormatting>
  <conditionalFormatting sqref="T19">
    <cfRule type="containsBlanks" dxfId="521" priority="523">
      <formula>LEN(TRIM(T19))=0</formula>
    </cfRule>
  </conditionalFormatting>
  <conditionalFormatting sqref="AC19 AE19">
    <cfRule type="expression" dxfId="520" priority="522">
      <formula>AB19&lt;&gt;""</formula>
    </cfRule>
  </conditionalFormatting>
  <conditionalFormatting sqref="AB19">
    <cfRule type="containsBlanks" dxfId="519" priority="521">
      <formula>LEN(TRIM(AB19))=0</formula>
    </cfRule>
  </conditionalFormatting>
  <conditionalFormatting sqref="AD19">
    <cfRule type="containsBlanks" dxfId="518" priority="520">
      <formula>LEN(TRIM(AD19))=0</formula>
    </cfRule>
  </conditionalFormatting>
  <conditionalFormatting sqref="AF19">
    <cfRule type="containsBlanks" dxfId="517" priority="519">
      <formula>LEN(TRIM(AF19))=0</formula>
    </cfRule>
  </conditionalFormatting>
  <conditionalFormatting sqref="AI19">
    <cfRule type="expression" dxfId="516" priority="518">
      <formula>AH19&lt;&gt;""</formula>
    </cfRule>
  </conditionalFormatting>
  <conditionalFormatting sqref="AH19">
    <cfRule type="containsBlanks" dxfId="515" priority="517">
      <formula>LEN(TRIM(AH19))=0</formula>
    </cfRule>
  </conditionalFormatting>
  <conditionalFormatting sqref="AJ19">
    <cfRule type="containsBlanks" dxfId="514" priority="516">
      <formula>LEN(TRIM(AJ19))=0</formula>
    </cfRule>
  </conditionalFormatting>
  <conditionalFormatting sqref="AS19">
    <cfRule type="expression" dxfId="513" priority="515">
      <formula>AR19&lt;&gt;""</formula>
    </cfRule>
  </conditionalFormatting>
  <conditionalFormatting sqref="AR19">
    <cfRule type="containsBlanks" dxfId="512" priority="514">
      <formula>LEN(TRIM(AR19))=0</formula>
    </cfRule>
  </conditionalFormatting>
  <conditionalFormatting sqref="AT19">
    <cfRule type="containsBlanks" dxfId="511" priority="513">
      <formula>LEN(TRIM(AT19))=0</formula>
    </cfRule>
  </conditionalFormatting>
  <conditionalFormatting sqref="AX19">
    <cfRule type="containsBlanks" dxfId="510" priority="512">
      <formula>LEN(TRIM(AX19))=0</formula>
    </cfRule>
  </conditionalFormatting>
  <conditionalFormatting sqref="AX17">
    <cfRule type="containsBlanks" dxfId="509" priority="511">
      <formula>LEN(TRIM(AX17))=0</formula>
    </cfRule>
  </conditionalFormatting>
  <conditionalFormatting sqref="AC20 AE20">
    <cfRule type="expression" dxfId="508" priority="510">
      <formula>AB20&lt;&gt;""</formula>
    </cfRule>
  </conditionalFormatting>
  <conditionalFormatting sqref="AB20">
    <cfRule type="containsBlanks" dxfId="507" priority="509">
      <formula>LEN(TRIM(AB20))=0</formula>
    </cfRule>
  </conditionalFormatting>
  <conditionalFormatting sqref="AD20">
    <cfRule type="containsBlanks" dxfId="506" priority="508">
      <formula>LEN(TRIM(AD20))=0</formula>
    </cfRule>
  </conditionalFormatting>
  <conditionalFormatting sqref="AF20">
    <cfRule type="containsBlanks" dxfId="505" priority="507">
      <formula>LEN(TRIM(AF20))=0</formula>
    </cfRule>
  </conditionalFormatting>
  <conditionalFormatting sqref="AI20">
    <cfRule type="expression" dxfId="504" priority="506">
      <formula>AH20&lt;&gt;""</formula>
    </cfRule>
  </conditionalFormatting>
  <conditionalFormatting sqref="AH20">
    <cfRule type="containsBlanks" dxfId="503" priority="505">
      <formula>LEN(TRIM(AH20))=0</formula>
    </cfRule>
  </conditionalFormatting>
  <conditionalFormatting sqref="AJ20">
    <cfRule type="containsBlanks" dxfId="502" priority="504">
      <formula>LEN(TRIM(AJ20))=0</formula>
    </cfRule>
  </conditionalFormatting>
  <conditionalFormatting sqref="AS20">
    <cfRule type="expression" dxfId="501" priority="503">
      <formula>AR20&lt;&gt;""</formula>
    </cfRule>
  </conditionalFormatting>
  <conditionalFormatting sqref="AR20">
    <cfRule type="containsBlanks" dxfId="500" priority="502">
      <formula>LEN(TRIM(AR20))=0</formula>
    </cfRule>
  </conditionalFormatting>
  <conditionalFormatting sqref="AT20">
    <cfRule type="containsBlanks" dxfId="499" priority="501">
      <formula>LEN(TRIM(AT20))=0</formula>
    </cfRule>
  </conditionalFormatting>
  <conditionalFormatting sqref="AX20">
    <cfRule type="containsBlanks" dxfId="498" priority="500">
      <formula>LEN(TRIM(AX20))=0</formula>
    </cfRule>
  </conditionalFormatting>
  <conditionalFormatting sqref="AC21 AE21">
    <cfRule type="expression" dxfId="497" priority="499">
      <formula>AB21&lt;&gt;""</formula>
    </cfRule>
  </conditionalFormatting>
  <conditionalFormatting sqref="AB21">
    <cfRule type="containsBlanks" dxfId="496" priority="498">
      <formula>LEN(TRIM(AB21))=0</formula>
    </cfRule>
  </conditionalFormatting>
  <conditionalFormatting sqref="AD21">
    <cfRule type="containsBlanks" dxfId="495" priority="497">
      <formula>LEN(TRIM(AD21))=0</formula>
    </cfRule>
  </conditionalFormatting>
  <conditionalFormatting sqref="AF21">
    <cfRule type="containsBlanks" dxfId="494" priority="496">
      <formula>LEN(TRIM(AF21))=0</formula>
    </cfRule>
  </conditionalFormatting>
  <conditionalFormatting sqref="AI21">
    <cfRule type="expression" dxfId="493" priority="495">
      <formula>AH21&lt;&gt;""</formula>
    </cfRule>
  </conditionalFormatting>
  <conditionalFormatting sqref="AH21">
    <cfRule type="containsBlanks" dxfId="492" priority="494">
      <formula>LEN(TRIM(AH21))=0</formula>
    </cfRule>
  </conditionalFormatting>
  <conditionalFormatting sqref="AJ21">
    <cfRule type="containsBlanks" dxfId="491" priority="493">
      <formula>LEN(TRIM(AJ21))=0</formula>
    </cfRule>
  </conditionalFormatting>
  <conditionalFormatting sqref="AS21">
    <cfRule type="expression" dxfId="490" priority="492">
      <formula>AR21&lt;&gt;""</formula>
    </cfRule>
  </conditionalFormatting>
  <conditionalFormatting sqref="AR21">
    <cfRule type="containsBlanks" dxfId="489" priority="491">
      <formula>LEN(TRIM(AR21))=0</formula>
    </cfRule>
  </conditionalFormatting>
  <conditionalFormatting sqref="AT21">
    <cfRule type="containsBlanks" dxfId="488" priority="490">
      <formula>LEN(TRIM(AT21))=0</formula>
    </cfRule>
  </conditionalFormatting>
  <conditionalFormatting sqref="AX21">
    <cfRule type="containsBlanks" dxfId="487" priority="489">
      <formula>LEN(TRIM(AX21))=0</formula>
    </cfRule>
  </conditionalFormatting>
  <conditionalFormatting sqref="AC22 AE22">
    <cfRule type="expression" dxfId="486" priority="488">
      <formula>AB22&lt;&gt;""</formula>
    </cfRule>
  </conditionalFormatting>
  <conditionalFormatting sqref="AB22">
    <cfRule type="containsBlanks" dxfId="485" priority="487">
      <formula>LEN(TRIM(AB22))=0</formula>
    </cfRule>
  </conditionalFormatting>
  <conditionalFormatting sqref="AD22">
    <cfRule type="containsBlanks" dxfId="484" priority="486">
      <formula>LEN(TRIM(AD22))=0</formula>
    </cfRule>
  </conditionalFormatting>
  <conditionalFormatting sqref="AF22">
    <cfRule type="containsBlanks" dxfId="483" priority="485">
      <formula>LEN(TRIM(AF22))=0</formula>
    </cfRule>
  </conditionalFormatting>
  <conditionalFormatting sqref="AI22">
    <cfRule type="expression" dxfId="482" priority="484">
      <formula>AH22&lt;&gt;""</formula>
    </cfRule>
  </conditionalFormatting>
  <conditionalFormatting sqref="AH22">
    <cfRule type="containsBlanks" dxfId="481" priority="483">
      <formula>LEN(TRIM(AH22))=0</formula>
    </cfRule>
  </conditionalFormatting>
  <conditionalFormatting sqref="AJ22">
    <cfRule type="containsBlanks" dxfId="480" priority="482">
      <formula>LEN(TRIM(AJ22))=0</formula>
    </cfRule>
  </conditionalFormatting>
  <conditionalFormatting sqref="AS22">
    <cfRule type="expression" dxfId="479" priority="481">
      <formula>AR22&lt;&gt;""</formula>
    </cfRule>
  </conditionalFormatting>
  <conditionalFormatting sqref="AR22">
    <cfRule type="containsBlanks" dxfId="478" priority="480">
      <formula>LEN(TRIM(AR22))=0</formula>
    </cfRule>
  </conditionalFormatting>
  <conditionalFormatting sqref="AT22">
    <cfRule type="containsBlanks" dxfId="477" priority="479">
      <formula>LEN(TRIM(AT22))=0</formula>
    </cfRule>
  </conditionalFormatting>
  <conditionalFormatting sqref="AC23 AE23">
    <cfRule type="expression" dxfId="476" priority="478">
      <formula>AB23&lt;&gt;""</formula>
    </cfRule>
  </conditionalFormatting>
  <conditionalFormatting sqref="AB23">
    <cfRule type="containsBlanks" dxfId="475" priority="477">
      <formula>LEN(TRIM(AB23))=0</formula>
    </cfRule>
  </conditionalFormatting>
  <conditionalFormatting sqref="AD23">
    <cfRule type="containsBlanks" dxfId="474" priority="476">
      <formula>LEN(TRIM(AD23))=0</formula>
    </cfRule>
  </conditionalFormatting>
  <conditionalFormatting sqref="AF23">
    <cfRule type="containsBlanks" dxfId="473" priority="475">
      <formula>LEN(TRIM(AF23))=0</formula>
    </cfRule>
  </conditionalFormatting>
  <conditionalFormatting sqref="AI23">
    <cfRule type="expression" dxfId="472" priority="474">
      <formula>AH23&lt;&gt;""</formula>
    </cfRule>
  </conditionalFormatting>
  <conditionalFormatting sqref="AH23">
    <cfRule type="containsBlanks" dxfId="471" priority="473">
      <formula>LEN(TRIM(AH23))=0</formula>
    </cfRule>
  </conditionalFormatting>
  <conditionalFormatting sqref="AJ23">
    <cfRule type="containsBlanks" dxfId="470" priority="472">
      <formula>LEN(TRIM(AJ23))=0</formula>
    </cfRule>
  </conditionalFormatting>
  <conditionalFormatting sqref="AS23">
    <cfRule type="expression" dxfId="469" priority="471">
      <formula>AR23&lt;&gt;""</formula>
    </cfRule>
  </conditionalFormatting>
  <conditionalFormatting sqref="AR23">
    <cfRule type="containsBlanks" dxfId="468" priority="470">
      <formula>LEN(TRIM(AR23))=0</formula>
    </cfRule>
  </conditionalFormatting>
  <conditionalFormatting sqref="AT23">
    <cfRule type="containsBlanks" dxfId="467" priority="469">
      <formula>LEN(TRIM(AT23))=0</formula>
    </cfRule>
  </conditionalFormatting>
  <conditionalFormatting sqref="AX23">
    <cfRule type="containsBlanks" dxfId="466" priority="468">
      <formula>LEN(TRIM(AX23))=0</formula>
    </cfRule>
  </conditionalFormatting>
  <conditionalFormatting sqref="AC24 AE24">
    <cfRule type="expression" dxfId="465" priority="467">
      <formula>AB24&lt;&gt;""</formula>
    </cfRule>
  </conditionalFormatting>
  <conditionalFormatting sqref="AB24">
    <cfRule type="containsBlanks" dxfId="464" priority="466">
      <formula>LEN(TRIM(AB24))=0</formula>
    </cfRule>
  </conditionalFormatting>
  <conditionalFormatting sqref="AD24">
    <cfRule type="containsBlanks" dxfId="463" priority="465">
      <formula>LEN(TRIM(AD24))=0</formula>
    </cfRule>
  </conditionalFormatting>
  <conditionalFormatting sqref="AF24">
    <cfRule type="containsBlanks" dxfId="462" priority="464">
      <formula>LEN(TRIM(AF24))=0</formula>
    </cfRule>
  </conditionalFormatting>
  <conditionalFormatting sqref="AI24">
    <cfRule type="expression" dxfId="461" priority="463">
      <formula>AH24&lt;&gt;""</formula>
    </cfRule>
  </conditionalFormatting>
  <conditionalFormatting sqref="AH24">
    <cfRule type="containsBlanks" dxfId="460" priority="462">
      <formula>LEN(TRIM(AH24))=0</formula>
    </cfRule>
  </conditionalFormatting>
  <conditionalFormatting sqref="AJ24">
    <cfRule type="containsBlanks" dxfId="459" priority="461">
      <formula>LEN(TRIM(AJ24))=0</formula>
    </cfRule>
  </conditionalFormatting>
  <conditionalFormatting sqref="AS24">
    <cfRule type="expression" dxfId="458" priority="460">
      <formula>AR24&lt;&gt;""</formula>
    </cfRule>
  </conditionalFormatting>
  <conditionalFormatting sqref="AR24">
    <cfRule type="containsBlanks" dxfId="457" priority="459">
      <formula>LEN(TRIM(AR24))=0</formula>
    </cfRule>
  </conditionalFormatting>
  <conditionalFormatting sqref="AT24">
    <cfRule type="containsBlanks" dxfId="456" priority="458">
      <formula>LEN(TRIM(AT24))=0</formula>
    </cfRule>
  </conditionalFormatting>
  <conditionalFormatting sqref="AX24">
    <cfRule type="containsBlanks" dxfId="455" priority="457">
      <formula>LEN(TRIM(AX24))=0</formula>
    </cfRule>
  </conditionalFormatting>
  <conditionalFormatting sqref="R38:R87">
    <cfRule type="containsBlanks" dxfId="454" priority="456">
      <formula>LEN(TRIM(R38))=0</formula>
    </cfRule>
  </conditionalFormatting>
  <conditionalFormatting sqref="S38:S87 U38:U87 W38:W87 Y38:Y87 AA38:AA87 AI38:AI87 AK38:AK87 AM38:AM87 AO38:AO87 AQ38:AQ87 AS38:AS87 AU38:AU87 AW38:AW87 AY38:AY87 BA38:BA87 BC38:BC87 BE38:BE87 AG38:AG87 AC38:AC77 AE38:AE77 AE79:AE85 AC79:AC85">
    <cfRule type="expression" dxfId="453" priority="455">
      <formula>R38&lt;&gt;""</formula>
    </cfRule>
  </conditionalFormatting>
  <conditionalFormatting sqref="T38:T87">
    <cfRule type="containsBlanks" dxfId="452" priority="454">
      <formula>LEN(TRIM(T38))=0</formula>
    </cfRule>
  </conditionalFormatting>
  <conditionalFormatting sqref="V38:V87">
    <cfRule type="containsBlanks" dxfId="451" priority="453">
      <formula>LEN(TRIM(V38))=0</formula>
    </cfRule>
  </conditionalFormatting>
  <conditionalFormatting sqref="X38:X87">
    <cfRule type="containsBlanks" dxfId="450" priority="452">
      <formula>LEN(TRIM(X38))=0</formula>
    </cfRule>
  </conditionalFormatting>
  <conditionalFormatting sqref="Z38:Z87">
    <cfRule type="containsBlanks" dxfId="449" priority="451">
      <formula>LEN(TRIM(Z38))=0</formula>
    </cfRule>
  </conditionalFormatting>
  <conditionalFormatting sqref="AB38:AB77 AB79:AB85">
    <cfRule type="containsBlanks" dxfId="448" priority="450">
      <formula>LEN(TRIM(AB38))=0</formula>
    </cfRule>
  </conditionalFormatting>
  <conditionalFormatting sqref="AD38:AD77 AD79:AD85">
    <cfRule type="containsBlanks" dxfId="447" priority="449">
      <formula>LEN(TRIM(AD38))=0</formula>
    </cfRule>
  </conditionalFormatting>
  <conditionalFormatting sqref="AF38:AF77 AF79:AF85">
    <cfRule type="containsBlanks" dxfId="446" priority="448">
      <formula>LEN(TRIM(AF38))=0</formula>
    </cfRule>
  </conditionalFormatting>
  <conditionalFormatting sqref="AH38:AH87">
    <cfRule type="containsBlanks" dxfId="445" priority="447">
      <formula>LEN(TRIM(AH38))=0</formula>
    </cfRule>
  </conditionalFormatting>
  <conditionalFormatting sqref="AJ38:AJ87">
    <cfRule type="containsBlanks" dxfId="444" priority="446">
      <formula>LEN(TRIM(AJ38))=0</formula>
    </cfRule>
  </conditionalFormatting>
  <conditionalFormatting sqref="AL38:AL87">
    <cfRule type="containsBlanks" dxfId="443" priority="445">
      <formula>LEN(TRIM(AL38))=0</formula>
    </cfRule>
  </conditionalFormatting>
  <conditionalFormatting sqref="AN38:AN87">
    <cfRule type="containsBlanks" dxfId="442" priority="444">
      <formula>LEN(TRIM(AN38))=0</formula>
    </cfRule>
  </conditionalFormatting>
  <conditionalFormatting sqref="AP38:AP87">
    <cfRule type="containsBlanks" dxfId="441" priority="443">
      <formula>LEN(TRIM(AP38))=0</formula>
    </cfRule>
  </conditionalFormatting>
  <conditionalFormatting sqref="AR38:AR87">
    <cfRule type="containsBlanks" dxfId="440" priority="442">
      <formula>LEN(TRIM(AR38))=0</formula>
    </cfRule>
  </conditionalFormatting>
  <conditionalFormatting sqref="AT38:AT87">
    <cfRule type="containsBlanks" dxfId="439" priority="441">
      <formula>LEN(TRIM(AT38))=0</formula>
    </cfRule>
  </conditionalFormatting>
  <conditionalFormatting sqref="AV38:AV87">
    <cfRule type="containsBlanks" dxfId="438" priority="440">
      <formula>LEN(TRIM(AV38))=0</formula>
    </cfRule>
  </conditionalFormatting>
  <conditionalFormatting sqref="AX38:AX84 AX86:AX87">
    <cfRule type="containsBlanks" dxfId="437" priority="439">
      <formula>LEN(TRIM(AX38))=0</formula>
    </cfRule>
  </conditionalFormatting>
  <conditionalFormatting sqref="AZ38:AZ87">
    <cfRule type="containsBlanks" dxfId="436" priority="438">
      <formula>LEN(TRIM(AZ38))=0</formula>
    </cfRule>
  </conditionalFormatting>
  <conditionalFormatting sqref="BB38:BB87">
    <cfRule type="containsBlanks" dxfId="435" priority="437">
      <formula>LEN(TRIM(BB38))=0</formula>
    </cfRule>
  </conditionalFormatting>
  <conditionalFormatting sqref="BD38:BD87">
    <cfRule type="containsBlanks" dxfId="434" priority="436">
      <formula>LEN(TRIM(BD38))=0</formula>
    </cfRule>
  </conditionalFormatting>
  <conditionalFormatting sqref="AC78 AE78">
    <cfRule type="expression" dxfId="433" priority="435">
      <formula>AB78&lt;&gt;""</formula>
    </cfRule>
  </conditionalFormatting>
  <conditionalFormatting sqref="AB78">
    <cfRule type="containsBlanks" dxfId="432" priority="434">
      <formula>LEN(TRIM(AB78))=0</formula>
    </cfRule>
  </conditionalFormatting>
  <conditionalFormatting sqref="AD78">
    <cfRule type="containsBlanks" dxfId="431" priority="433">
      <formula>LEN(TRIM(AD78))=0</formula>
    </cfRule>
  </conditionalFormatting>
  <conditionalFormatting sqref="AF78">
    <cfRule type="containsBlanks" dxfId="430" priority="432">
      <formula>LEN(TRIM(AF78))=0</formula>
    </cfRule>
  </conditionalFormatting>
  <conditionalFormatting sqref="AC86 AE86">
    <cfRule type="expression" dxfId="429" priority="431">
      <formula>AB86&lt;&gt;""</formula>
    </cfRule>
  </conditionalFormatting>
  <conditionalFormatting sqref="AB86">
    <cfRule type="containsBlanks" dxfId="428" priority="430">
      <formula>LEN(TRIM(AB86))=0</formula>
    </cfRule>
  </conditionalFormatting>
  <conditionalFormatting sqref="AD86">
    <cfRule type="containsBlanks" dxfId="427" priority="429">
      <formula>LEN(TRIM(AD86))=0</formula>
    </cfRule>
  </conditionalFormatting>
  <conditionalFormatting sqref="AF86">
    <cfRule type="containsBlanks" dxfId="426" priority="428">
      <formula>LEN(TRIM(AF86))=0</formula>
    </cfRule>
  </conditionalFormatting>
  <conditionalFormatting sqref="AC87 AE87">
    <cfRule type="expression" dxfId="425" priority="427">
      <formula>AB87&lt;&gt;""</formula>
    </cfRule>
  </conditionalFormatting>
  <conditionalFormatting sqref="AB87">
    <cfRule type="containsBlanks" dxfId="424" priority="426">
      <formula>LEN(TRIM(AB87))=0</formula>
    </cfRule>
  </conditionalFormatting>
  <conditionalFormatting sqref="AD87">
    <cfRule type="containsBlanks" dxfId="423" priority="425">
      <formula>LEN(TRIM(AD87))=0</formula>
    </cfRule>
  </conditionalFormatting>
  <conditionalFormatting sqref="AF87">
    <cfRule type="containsBlanks" dxfId="422" priority="424">
      <formula>LEN(TRIM(AF87))=0</formula>
    </cfRule>
  </conditionalFormatting>
  <conditionalFormatting sqref="AC25 AE25">
    <cfRule type="expression" dxfId="421" priority="423">
      <formula>AB25&lt;&gt;""</formula>
    </cfRule>
  </conditionalFormatting>
  <conditionalFormatting sqref="AB25">
    <cfRule type="containsBlanks" dxfId="420" priority="422">
      <formula>LEN(TRIM(AB25))=0</formula>
    </cfRule>
  </conditionalFormatting>
  <conditionalFormatting sqref="AD25">
    <cfRule type="containsBlanks" dxfId="419" priority="421">
      <formula>LEN(TRIM(AD25))=0</formula>
    </cfRule>
  </conditionalFormatting>
  <conditionalFormatting sqref="AF25">
    <cfRule type="containsBlanks" dxfId="418" priority="420">
      <formula>LEN(TRIM(AF25))=0</formula>
    </cfRule>
  </conditionalFormatting>
  <conditionalFormatting sqref="AI25">
    <cfRule type="expression" dxfId="417" priority="419">
      <formula>AH25&lt;&gt;""</formula>
    </cfRule>
  </conditionalFormatting>
  <conditionalFormatting sqref="AH25">
    <cfRule type="containsBlanks" dxfId="416" priority="418">
      <formula>LEN(TRIM(AH25))=0</formula>
    </cfRule>
  </conditionalFormatting>
  <conditionalFormatting sqref="AJ25">
    <cfRule type="containsBlanks" dxfId="415" priority="417">
      <formula>LEN(TRIM(AJ25))=0</formula>
    </cfRule>
  </conditionalFormatting>
  <conditionalFormatting sqref="AS25">
    <cfRule type="expression" dxfId="414" priority="416">
      <formula>AR25&lt;&gt;""</formula>
    </cfRule>
  </conditionalFormatting>
  <conditionalFormatting sqref="AR25">
    <cfRule type="containsBlanks" dxfId="413" priority="415">
      <formula>LEN(TRIM(AR25))=0</formula>
    </cfRule>
  </conditionalFormatting>
  <conditionalFormatting sqref="AT25">
    <cfRule type="containsBlanks" dxfId="412" priority="414">
      <formula>LEN(TRIM(AT25))=0</formula>
    </cfRule>
  </conditionalFormatting>
  <conditionalFormatting sqref="AX25">
    <cfRule type="containsBlanks" dxfId="411" priority="413">
      <formula>LEN(TRIM(AX25))=0</formula>
    </cfRule>
  </conditionalFormatting>
  <conditionalFormatting sqref="T26">
    <cfRule type="containsBlanks" dxfId="410" priority="412">
      <formula>LEN(TRIM(T26))=0</formula>
    </cfRule>
  </conditionalFormatting>
  <conditionalFormatting sqref="AC26 AE26">
    <cfRule type="expression" dxfId="409" priority="411">
      <formula>AB26&lt;&gt;""</formula>
    </cfRule>
  </conditionalFormatting>
  <conditionalFormatting sqref="AB26">
    <cfRule type="containsBlanks" dxfId="408" priority="410">
      <formula>LEN(TRIM(AB26))=0</formula>
    </cfRule>
  </conditionalFormatting>
  <conditionalFormatting sqref="AD26">
    <cfRule type="containsBlanks" dxfId="407" priority="409">
      <formula>LEN(TRIM(AD26))=0</formula>
    </cfRule>
  </conditionalFormatting>
  <conditionalFormatting sqref="AF26">
    <cfRule type="containsBlanks" dxfId="406" priority="408">
      <formula>LEN(TRIM(AF26))=0</formula>
    </cfRule>
  </conditionalFormatting>
  <conditionalFormatting sqref="AI26">
    <cfRule type="expression" dxfId="405" priority="407">
      <formula>AH26&lt;&gt;""</formula>
    </cfRule>
  </conditionalFormatting>
  <conditionalFormatting sqref="AH26">
    <cfRule type="containsBlanks" dxfId="404" priority="406">
      <formula>LEN(TRIM(AH26))=0</formula>
    </cfRule>
  </conditionalFormatting>
  <conditionalFormatting sqref="AJ26">
    <cfRule type="containsBlanks" dxfId="403" priority="405">
      <formula>LEN(TRIM(AJ26))=0</formula>
    </cfRule>
  </conditionalFormatting>
  <conditionalFormatting sqref="AS26">
    <cfRule type="expression" dxfId="402" priority="404">
      <formula>AR26&lt;&gt;""</formula>
    </cfRule>
  </conditionalFormatting>
  <conditionalFormatting sqref="AR26">
    <cfRule type="containsBlanks" dxfId="401" priority="403">
      <formula>LEN(TRIM(AR26))=0</formula>
    </cfRule>
  </conditionalFormatting>
  <conditionalFormatting sqref="AT26">
    <cfRule type="containsBlanks" dxfId="400" priority="402">
      <formula>LEN(TRIM(AT26))=0</formula>
    </cfRule>
  </conditionalFormatting>
  <conditionalFormatting sqref="AX26">
    <cfRule type="containsBlanks" dxfId="399" priority="401">
      <formula>LEN(TRIM(AX26))=0</formula>
    </cfRule>
  </conditionalFormatting>
  <conditionalFormatting sqref="BB26">
    <cfRule type="containsBlanks" dxfId="398" priority="400">
      <formula>LEN(TRIM(BB26))=0</formula>
    </cfRule>
  </conditionalFormatting>
  <conditionalFormatting sqref="BD26">
    <cfRule type="containsBlanks" dxfId="397" priority="399">
      <formula>LEN(TRIM(BD26))=0</formula>
    </cfRule>
  </conditionalFormatting>
  <conditionalFormatting sqref="AC27 AE27">
    <cfRule type="expression" dxfId="396" priority="398">
      <formula>AB27&lt;&gt;""</formula>
    </cfRule>
  </conditionalFormatting>
  <conditionalFormatting sqref="AB27">
    <cfRule type="containsBlanks" dxfId="395" priority="397">
      <formula>LEN(TRIM(AB27))=0</formula>
    </cfRule>
  </conditionalFormatting>
  <conditionalFormatting sqref="AD27">
    <cfRule type="containsBlanks" dxfId="394" priority="396">
      <formula>LEN(TRIM(AD27))=0</formula>
    </cfRule>
  </conditionalFormatting>
  <conditionalFormatting sqref="AF27">
    <cfRule type="containsBlanks" dxfId="393" priority="395">
      <formula>LEN(TRIM(AF27))=0</formula>
    </cfRule>
  </conditionalFormatting>
  <conditionalFormatting sqref="AI27">
    <cfRule type="expression" dxfId="392" priority="394">
      <formula>AH27&lt;&gt;""</formula>
    </cfRule>
  </conditionalFormatting>
  <conditionalFormatting sqref="AH27">
    <cfRule type="containsBlanks" dxfId="391" priority="393">
      <formula>LEN(TRIM(AH27))=0</formula>
    </cfRule>
  </conditionalFormatting>
  <conditionalFormatting sqref="AJ27">
    <cfRule type="containsBlanks" dxfId="390" priority="392">
      <formula>LEN(TRIM(AJ27))=0</formula>
    </cfRule>
  </conditionalFormatting>
  <conditionalFormatting sqref="AS27">
    <cfRule type="expression" dxfId="389" priority="391">
      <formula>AR27&lt;&gt;""</formula>
    </cfRule>
  </conditionalFormatting>
  <conditionalFormatting sqref="AR27">
    <cfRule type="containsBlanks" dxfId="388" priority="390">
      <formula>LEN(TRIM(AR27))=0</formula>
    </cfRule>
  </conditionalFormatting>
  <conditionalFormatting sqref="AT27">
    <cfRule type="containsBlanks" dxfId="387" priority="389">
      <formula>LEN(TRIM(AT27))=0</formula>
    </cfRule>
  </conditionalFormatting>
  <conditionalFormatting sqref="AX27">
    <cfRule type="containsBlanks" dxfId="386" priority="388">
      <formula>LEN(TRIM(AX27))=0</formula>
    </cfRule>
  </conditionalFormatting>
  <conditionalFormatting sqref="AC28 AE28">
    <cfRule type="expression" dxfId="385" priority="387">
      <formula>AB28&lt;&gt;""</formula>
    </cfRule>
  </conditionalFormatting>
  <conditionalFormatting sqref="AB28">
    <cfRule type="containsBlanks" dxfId="384" priority="386">
      <formula>LEN(TRIM(AB28))=0</formula>
    </cfRule>
  </conditionalFormatting>
  <conditionalFormatting sqref="AD28">
    <cfRule type="containsBlanks" dxfId="383" priority="385">
      <formula>LEN(TRIM(AD28))=0</formula>
    </cfRule>
  </conditionalFormatting>
  <conditionalFormatting sqref="AF28">
    <cfRule type="containsBlanks" dxfId="382" priority="384">
      <formula>LEN(TRIM(AF28))=0</formula>
    </cfRule>
  </conditionalFormatting>
  <conditionalFormatting sqref="AI28">
    <cfRule type="expression" dxfId="381" priority="383">
      <formula>AH28&lt;&gt;""</formula>
    </cfRule>
  </conditionalFormatting>
  <conditionalFormatting sqref="AH28">
    <cfRule type="containsBlanks" dxfId="380" priority="382">
      <formula>LEN(TRIM(AH28))=0</formula>
    </cfRule>
  </conditionalFormatting>
  <conditionalFormatting sqref="AJ28">
    <cfRule type="containsBlanks" dxfId="379" priority="381">
      <formula>LEN(TRIM(AJ28))=0</formula>
    </cfRule>
  </conditionalFormatting>
  <conditionalFormatting sqref="AS28">
    <cfRule type="expression" dxfId="378" priority="380">
      <formula>AR28&lt;&gt;""</formula>
    </cfRule>
  </conditionalFormatting>
  <conditionalFormatting sqref="AR28">
    <cfRule type="containsBlanks" dxfId="377" priority="379">
      <formula>LEN(TRIM(AR28))=0</formula>
    </cfRule>
  </conditionalFormatting>
  <conditionalFormatting sqref="AT28">
    <cfRule type="containsBlanks" dxfId="376" priority="378">
      <formula>LEN(TRIM(AT28))=0</formula>
    </cfRule>
  </conditionalFormatting>
  <conditionalFormatting sqref="AX28">
    <cfRule type="containsBlanks" dxfId="375" priority="377">
      <formula>LEN(TRIM(AX28))=0</formula>
    </cfRule>
  </conditionalFormatting>
  <conditionalFormatting sqref="AC29 AE29">
    <cfRule type="expression" dxfId="374" priority="376">
      <formula>AB29&lt;&gt;""</formula>
    </cfRule>
  </conditionalFormatting>
  <conditionalFormatting sqref="AB29">
    <cfRule type="containsBlanks" dxfId="373" priority="375">
      <formula>LEN(TRIM(AB29))=0</formula>
    </cfRule>
  </conditionalFormatting>
  <conditionalFormatting sqref="AD29">
    <cfRule type="containsBlanks" dxfId="372" priority="374">
      <formula>LEN(TRIM(AD29))=0</formula>
    </cfRule>
  </conditionalFormatting>
  <conditionalFormatting sqref="AF29">
    <cfRule type="containsBlanks" dxfId="371" priority="373">
      <formula>LEN(TRIM(AF29))=0</formula>
    </cfRule>
  </conditionalFormatting>
  <conditionalFormatting sqref="AI29">
    <cfRule type="expression" dxfId="370" priority="372">
      <formula>AH29&lt;&gt;""</formula>
    </cfRule>
  </conditionalFormatting>
  <conditionalFormatting sqref="AH29">
    <cfRule type="containsBlanks" dxfId="369" priority="371">
      <formula>LEN(TRIM(AH29))=0</formula>
    </cfRule>
  </conditionalFormatting>
  <conditionalFormatting sqref="AJ29">
    <cfRule type="containsBlanks" dxfId="368" priority="370">
      <formula>LEN(TRIM(AJ29))=0</formula>
    </cfRule>
  </conditionalFormatting>
  <conditionalFormatting sqref="AS29">
    <cfRule type="expression" dxfId="367" priority="369">
      <formula>AR29&lt;&gt;""</formula>
    </cfRule>
  </conditionalFormatting>
  <conditionalFormatting sqref="AR29">
    <cfRule type="containsBlanks" dxfId="366" priority="368">
      <formula>LEN(TRIM(AR29))=0</formula>
    </cfRule>
  </conditionalFormatting>
  <conditionalFormatting sqref="AT29">
    <cfRule type="containsBlanks" dxfId="365" priority="367">
      <formula>LEN(TRIM(AT29))=0</formula>
    </cfRule>
  </conditionalFormatting>
  <conditionalFormatting sqref="AN29">
    <cfRule type="containsBlanks" dxfId="364" priority="366">
      <formula>LEN(TRIM(AN29))=0</formula>
    </cfRule>
  </conditionalFormatting>
  <conditionalFormatting sqref="AX29">
    <cfRule type="containsBlanks" dxfId="363" priority="365">
      <formula>LEN(TRIM(AX29))=0</formula>
    </cfRule>
  </conditionalFormatting>
  <conditionalFormatting sqref="AC30 AE30">
    <cfRule type="expression" dxfId="362" priority="364">
      <formula>AB30&lt;&gt;""</formula>
    </cfRule>
  </conditionalFormatting>
  <conditionalFormatting sqref="AB30">
    <cfRule type="containsBlanks" dxfId="361" priority="363">
      <formula>LEN(TRIM(AB30))=0</formula>
    </cfRule>
  </conditionalFormatting>
  <conditionalFormatting sqref="AD30">
    <cfRule type="containsBlanks" dxfId="360" priority="362">
      <formula>LEN(TRIM(AD30))=0</formula>
    </cfRule>
  </conditionalFormatting>
  <conditionalFormatting sqref="AF30">
    <cfRule type="containsBlanks" dxfId="359" priority="361">
      <formula>LEN(TRIM(AF30))=0</formula>
    </cfRule>
  </conditionalFormatting>
  <conditionalFormatting sqref="AI30">
    <cfRule type="expression" dxfId="358" priority="360">
      <formula>AH30&lt;&gt;""</formula>
    </cfRule>
  </conditionalFormatting>
  <conditionalFormatting sqref="AH30">
    <cfRule type="containsBlanks" dxfId="357" priority="359">
      <formula>LEN(TRIM(AH30))=0</formula>
    </cfRule>
  </conditionalFormatting>
  <conditionalFormatting sqref="AJ30">
    <cfRule type="containsBlanks" dxfId="356" priority="358">
      <formula>LEN(TRIM(AJ30))=0</formula>
    </cfRule>
  </conditionalFormatting>
  <conditionalFormatting sqref="AS30">
    <cfRule type="expression" dxfId="355" priority="357">
      <formula>AR30&lt;&gt;""</formula>
    </cfRule>
  </conditionalFormatting>
  <conditionalFormatting sqref="AR30">
    <cfRule type="containsBlanks" dxfId="354" priority="356">
      <formula>LEN(TRIM(AR30))=0</formula>
    </cfRule>
  </conditionalFormatting>
  <conditionalFormatting sqref="AT30">
    <cfRule type="containsBlanks" dxfId="353" priority="355">
      <formula>LEN(TRIM(AT30))=0</formula>
    </cfRule>
  </conditionalFormatting>
  <conditionalFormatting sqref="AX30">
    <cfRule type="containsBlanks" dxfId="352" priority="354">
      <formula>LEN(TRIM(AX30))=0</formula>
    </cfRule>
  </conditionalFormatting>
  <conditionalFormatting sqref="AC31 AE31">
    <cfRule type="expression" dxfId="351" priority="353">
      <formula>AB31&lt;&gt;""</formula>
    </cfRule>
  </conditionalFormatting>
  <conditionalFormatting sqref="AB31">
    <cfRule type="containsBlanks" dxfId="350" priority="352">
      <formula>LEN(TRIM(AB31))=0</formula>
    </cfRule>
  </conditionalFormatting>
  <conditionalFormatting sqref="AD31">
    <cfRule type="containsBlanks" dxfId="349" priority="351">
      <formula>LEN(TRIM(AD31))=0</formula>
    </cfRule>
  </conditionalFormatting>
  <conditionalFormatting sqref="AF31">
    <cfRule type="containsBlanks" dxfId="348" priority="350">
      <formula>LEN(TRIM(AF31))=0</formula>
    </cfRule>
  </conditionalFormatting>
  <conditionalFormatting sqref="AI31">
    <cfRule type="expression" dxfId="347" priority="349">
      <formula>AH31&lt;&gt;""</formula>
    </cfRule>
  </conditionalFormatting>
  <conditionalFormatting sqref="AH31">
    <cfRule type="containsBlanks" dxfId="346" priority="348">
      <formula>LEN(TRIM(AH31))=0</formula>
    </cfRule>
  </conditionalFormatting>
  <conditionalFormatting sqref="AJ31">
    <cfRule type="containsBlanks" dxfId="345" priority="347">
      <formula>LEN(TRIM(AJ31))=0</formula>
    </cfRule>
  </conditionalFormatting>
  <conditionalFormatting sqref="AS31">
    <cfRule type="expression" dxfId="344" priority="346">
      <formula>AR31&lt;&gt;""</formula>
    </cfRule>
  </conditionalFormatting>
  <conditionalFormatting sqref="AR31">
    <cfRule type="containsBlanks" dxfId="343" priority="345">
      <formula>LEN(TRIM(AR31))=0</formula>
    </cfRule>
  </conditionalFormatting>
  <conditionalFormatting sqref="AT31">
    <cfRule type="containsBlanks" dxfId="342" priority="344">
      <formula>LEN(TRIM(AT31))=0</formula>
    </cfRule>
  </conditionalFormatting>
  <conditionalFormatting sqref="AX31">
    <cfRule type="containsBlanks" dxfId="341" priority="341">
      <formula>LEN(TRIM(AX31))=0</formula>
    </cfRule>
  </conditionalFormatting>
  <conditionalFormatting sqref="AC32 AE32">
    <cfRule type="expression" dxfId="340" priority="340">
      <formula>AB32&lt;&gt;""</formula>
    </cfRule>
  </conditionalFormatting>
  <conditionalFormatting sqref="AB32">
    <cfRule type="containsBlanks" dxfId="339" priority="339">
      <formula>LEN(TRIM(AB32))=0</formula>
    </cfRule>
  </conditionalFormatting>
  <conditionalFormatting sqref="AD32">
    <cfRule type="containsBlanks" dxfId="338" priority="338">
      <formula>LEN(TRIM(AD32))=0</formula>
    </cfRule>
  </conditionalFormatting>
  <conditionalFormatting sqref="AF32">
    <cfRule type="containsBlanks" dxfId="337" priority="337">
      <formula>LEN(TRIM(AF32))=0</formula>
    </cfRule>
  </conditionalFormatting>
  <conditionalFormatting sqref="AI32">
    <cfRule type="expression" dxfId="336" priority="336">
      <formula>AH32&lt;&gt;""</formula>
    </cfRule>
  </conditionalFormatting>
  <conditionalFormatting sqref="AH32">
    <cfRule type="containsBlanks" dxfId="335" priority="335">
      <formula>LEN(TRIM(AH32))=0</formula>
    </cfRule>
  </conditionalFormatting>
  <conditionalFormatting sqref="AJ32">
    <cfRule type="containsBlanks" dxfId="334" priority="334">
      <formula>LEN(TRIM(AJ32))=0</formula>
    </cfRule>
  </conditionalFormatting>
  <conditionalFormatting sqref="AS32">
    <cfRule type="expression" dxfId="333" priority="333">
      <formula>AR32&lt;&gt;""</formula>
    </cfRule>
  </conditionalFormatting>
  <conditionalFormatting sqref="AR32">
    <cfRule type="containsBlanks" dxfId="332" priority="332">
      <formula>LEN(TRIM(AR32))=0</formula>
    </cfRule>
  </conditionalFormatting>
  <conditionalFormatting sqref="AT32">
    <cfRule type="containsBlanks" dxfId="331" priority="331">
      <formula>LEN(TRIM(AT32))=0</formula>
    </cfRule>
  </conditionalFormatting>
  <conditionalFormatting sqref="AX32">
    <cfRule type="containsBlanks" dxfId="330" priority="330">
      <formula>LEN(TRIM(AX32))=0</formula>
    </cfRule>
  </conditionalFormatting>
  <conditionalFormatting sqref="T33">
    <cfRule type="containsBlanks" dxfId="329" priority="329">
      <formula>LEN(TRIM(T33))=0</formula>
    </cfRule>
  </conditionalFormatting>
  <conditionalFormatting sqref="AC33 AE33">
    <cfRule type="expression" dxfId="328" priority="328">
      <formula>AB33&lt;&gt;""</formula>
    </cfRule>
  </conditionalFormatting>
  <conditionalFormatting sqref="AB33">
    <cfRule type="containsBlanks" dxfId="327" priority="327">
      <formula>LEN(TRIM(AB33))=0</formula>
    </cfRule>
  </conditionalFormatting>
  <conditionalFormatting sqref="AD33">
    <cfRule type="containsBlanks" dxfId="326" priority="326">
      <formula>LEN(TRIM(AD33))=0</formula>
    </cfRule>
  </conditionalFormatting>
  <conditionalFormatting sqref="AF33">
    <cfRule type="containsBlanks" dxfId="325" priority="325">
      <formula>LEN(TRIM(AF33))=0</formula>
    </cfRule>
  </conditionalFormatting>
  <conditionalFormatting sqref="AI33">
    <cfRule type="expression" dxfId="324" priority="324">
      <formula>AH33&lt;&gt;""</formula>
    </cfRule>
  </conditionalFormatting>
  <conditionalFormatting sqref="AH33">
    <cfRule type="containsBlanks" dxfId="323" priority="323">
      <formula>LEN(TRIM(AH33))=0</formula>
    </cfRule>
  </conditionalFormatting>
  <conditionalFormatting sqref="AJ33">
    <cfRule type="containsBlanks" dxfId="322" priority="322">
      <formula>LEN(TRIM(AJ33))=0</formula>
    </cfRule>
  </conditionalFormatting>
  <conditionalFormatting sqref="AS33">
    <cfRule type="expression" dxfId="321" priority="321">
      <formula>AR33&lt;&gt;""</formula>
    </cfRule>
  </conditionalFormatting>
  <conditionalFormatting sqref="AR33">
    <cfRule type="containsBlanks" dxfId="320" priority="320">
      <formula>LEN(TRIM(AR33))=0</formula>
    </cfRule>
  </conditionalFormatting>
  <conditionalFormatting sqref="AT33">
    <cfRule type="containsBlanks" dxfId="319" priority="319">
      <formula>LEN(TRIM(AT33))=0</formula>
    </cfRule>
  </conditionalFormatting>
  <conditionalFormatting sqref="AX33">
    <cfRule type="containsBlanks" dxfId="318" priority="318">
      <formula>LEN(TRIM(AX33))=0</formula>
    </cfRule>
  </conditionalFormatting>
  <conditionalFormatting sqref="T34">
    <cfRule type="containsBlanks" dxfId="317" priority="317">
      <formula>LEN(TRIM(T34))=0</formula>
    </cfRule>
  </conditionalFormatting>
  <conditionalFormatting sqref="AC34 AE34">
    <cfRule type="expression" dxfId="316" priority="316">
      <formula>AB34&lt;&gt;""</formula>
    </cfRule>
  </conditionalFormatting>
  <conditionalFormatting sqref="AB34">
    <cfRule type="containsBlanks" dxfId="315" priority="315">
      <formula>LEN(TRIM(AB34))=0</formula>
    </cfRule>
  </conditionalFormatting>
  <conditionalFormatting sqref="AD34">
    <cfRule type="containsBlanks" dxfId="314" priority="314">
      <formula>LEN(TRIM(AD34))=0</formula>
    </cfRule>
  </conditionalFormatting>
  <conditionalFormatting sqref="AF34">
    <cfRule type="containsBlanks" dxfId="313" priority="313">
      <formula>LEN(TRIM(AF34))=0</formula>
    </cfRule>
  </conditionalFormatting>
  <conditionalFormatting sqref="AI34">
    <cfRule type="expression" dxfId="312" priority="312">
      <formula>AH34&lt;&gt;""</formula>
    </cfRule>
  </conditionalFormatting>
  <conditionalFormatting sqref="AH34">
    <cfRule type="containsBlanks" dxfId="311" priority="311">
      <formula>LEN(TRIM(AH34))=0</formula>
    </cfRule>
  </conditionalFormatting>
  <conditionalFormatting sqref="AJ34">
    <cfRule type="containsBlanks" dxfId="310" priority="310">
      <formula>LEN(TRIM(AJ34))=0</formula>
    </cfRule>
  </conditionalFormatting>
  <conditionalFormatting sqref="AS34">
    <cfRule type="expression" dxfId="309" priority="309">
      <formula>AR34&lt;&gt;""</formula>
    </cfRule>
  </conditionalFormatting>
  <conditionalFormatting sqref="AR34">
    <cfRule type="containsBlanks" dxfId="308" priority="308">
      <formula>LEN(TRIM(AR34))=0</formula>
    </cfRule>
  </conditionalFormatting>
  <conditionalFormatting sqref="AT34">
    <cfRule type="containsBlanks" dxfId="307" priority="307">
      <formula>LEN(TRIM(AT34))=0</formula>
    </cfRule>
  </conditionalFormatting>
  <conditionalFormatting sqref="AX34">
    <cfRule type="containsBlanks" dxfId="306" priority="306">
      <formula>LEN(TRIM(AX34))=0</formula>
    </cfRule>
  </conditionalFormatting>
  <conditionalFormatting sqref="T35">
    <cfRule type="containsBlanks" dxfId="305" priority="305">
      <formula>LEN(TRIM(T35))=0</formula>
    </cfRule>
  </conditionalFormatting>
  <conditionalFormatting sqref="AC35 AE35">
    <cfRule type="expression" dxfId="304" priority="304">
      <formula>AB35&lt;&gt;""</formula>
    </cfRule>
  </conditionalFormatting>
  <conditionalFormatting sqref="AB35">
    <cfRule type="containsBlanks" dxfId="303" priority="303">
      <formula>LEN(TRIM(AB35))=0</formula>
    </cfRule>
  </conditionalFormatting>
  <conditionalFormatting sqref="AD35">
    <cfRule type="containsBlanks" dxfId="302" priority="302">
      <formula>LEN(TRIM(AD35))=0</formula>
    </cfRule>
  </conditionalFormatting>
  <conditionalFormatting sqref="AF35">
    <cfRule type="containsBlanks" dxfId="301" priority="301">
      <formula>LEN(TRIM(AF35))=0</formula>
    </cfRule>
  </conditionalFormatting>
  <conditionalFormatting sqref="AI35">
    <cfRule type="expression" dxfId="300" priority="300">
      <formula>AH35&lt;&gt;""</formula>
    </cfRule>
  </conditionalFormatting>
  <conditionalFormatting sqref="AH35">
    <cfRule type="containsBlanks" dxfId="299" priority="299">
      <formula>LEN(TRIM(AH35))=0</formula>
    </cfRule>
  </conditionalFormatting>
  <conditionalFormatting sqref="AJ35">
    <cfRule type="containsBlanks" dxfId="298" priority="298">
      <formula>LEN(TRIM(AJ35))=0</formula>
    </cfRule>
  </conditionalFormatting>
  <conditionalFormatting sqref="AS35">
    <cfRule type="expression" dxfId="297" priority="297">
      <formula>AR35&lt;&gt;""</formula>
    </cfRule>
  </conditionalFormatting>
  <conditionalFormatting sqref="AR35">
    <cfRule type="containsBlanks" dxfId="296" priority="296">
      <formula>LEN(TRIM(AR35))=0</formula>
    </cfRule>
  </conditionalFormatting>
  <conditionalFormatting sqref="AT35">
    <cfRule type="containsBlanks" dxfId="295" priority="295">
      <formula>LEN(TRIM(AT35))=0</formula>
    </cfRule>
  </conditionalFormatting>
  <conditionalFormatting sqref="AX35">
    <cfRule type="containsBlanks" dxfId="294" priority="294">
      <formula>LEN(TRIM(AX35))=0</formula>
    </cfRule>
  </conditionalFormatting>
  <conditionalFormatting sqref="AC36 AE36 AG36">
    <cfRule type="expression" dxfId="293" priority="293">
      <formula>AB36&lt;&gt;""</formula>
    </cfRule>
  </conditionalFormatting>
  <conditionalFormatting sqref="AB36">
    <cfRule type="containsBlanks" dxfId="292" priority="292">
      <formula>LEN(TRIM(AB36))=0</formula>
    </cfRule>
  </conditionalFormatting>
  <conditionalFormatting sqref="AD36">
    <cfRule type="containsBlanks" dxfId="291" priority="291">
      <formula>LEN(TRIM(AD36))=0</formula>
    </cfRule>
  </conditionalFormatting>
  <conditionalFormatting sqref="AF36">
    <cfRule type="containsBlanks" dxfId="290" priority="290">
      <formula>LEN(TRIM(AF36))=0</formula>
    </cfRule>
  </conditionalFormatting>
  <conditionalFormatting sqref="AI36">
    <cfRule type="expression" dxfId="289" priority="289">
      <formula>AH36&lt;&gt;""</formula>
    </cfRule>
  </conditionalFormatting>
  <conditionalFormatting sqref="AH36">
    <cfRule type="containsBlanks" dxfId="288" priority="288">
      <formula>LEN(TRIM(AH36))=0</formula>
    </cfRule>
  </conditionalFormatting>
  <conditionalFormatting sqref="AJ36">
    <cfRule type="containsBlanks" dxfId="287" priority="287">
      <formula>LEN(TRIM(AJ36))=0</formula>
    </cfRule>
  </conditionalFormatting>
  <conditionalFormatting sqref="AS36">
    <cfRule type="expression" dxfId="286" priority="286">
      <formula>AR36&lt;&gt;""</formula>
    </cfRule>
  </conditionalFormatting>
  <conditionalFormatting sqref="AR36">
    <cfRule type="containsBlanks" dxfId="285" priority="285">
      <formula>LEN(TRIM(AR36))=0</formula>
    </cfRule>
  </conditionalFormatting>
  <conditionalFormatting sqref="AT36">
    <cfRule type="containsBlanks" dxfId="284" priority="284">
      <formula>LEN(TRIM(AT36))=0</formula>
    </cfRule>
  </conditionalFormatting>
  <conditionalFormatting sqref="AC37 AE37">
    <cfRule type="expression" dxfId="283" priority="283">
      <formula>AB37&lt;&gt;""</formula>
    </cfRule>
  </conditionalFormatting>
  <conditionalFormatting sqref="AB37">
    <cfRule type="containsBlanks" dxfId="282" priority="282">
      <formula>LEN(TRIM(AB37))=0</formula>
    </cfRule>
  </conditionalFormatting>
  <conditionalFormatting sqref="AD37">
    <cfRule type="containsBlanks" dxfId="281" priority="281">
      <formula>LEN(TRIM(AD37))=0</formula>
    </cfRule>
  </conditionalFormatting>
  <conditionalFormatting sqref="AF37">
    <cfRule type="containsBlanks" dxfId="280" priority="280">
      <formula>LEN(TRIM(AF37))=0</formula>
    </cfRule>
  </conditionalFormatting>
  <conditionalFormatting sqref="AI37">
    <cfRule type="expression" dxfId="279" priority="279">
      <formula>AH37&lt;&gt;""</formula>
    </cfRule>
  </conditionalFormatting>
  <conditionalFormatting sqref="AH37">
    <cfRule type="containsBlanks" dxfId="278" priority="278">
      <formula>LEN(TRIM(AH37))=0</formula>
    </cfRule>
  </conditionalFormatting>
  <conditionalFormatting sqref="AJ37">
    <cfRule type="containsBlanks" dxfId="277" priority="277">
      <formula>LEN(TRIM(AJ37))=0</formula>
    </cfRule>
  </conditionalFormatting>
  <conditionalFormatting sqref="AS37">
    <cfRule type="expression" dxfId="276" priority="276">
      <formula>AR37&lt;&gt;""</formula>
    </cfRule>
  </conditionalFormatting>
  <conditionalFormatting sqref="AR37">
    <cfRule type="containsBlanks" dxfId="275" priority="275">
      <formula>LEN(TRIM(AR37))=0</formula>
    </cfRule>
  </conditionalFormatting>
  <conditionalFormatting sqref="AT37">
    <cfRule type="containsBlanks" dxfId="274" priority="274">
      <formula>LEN(TRIM(AT37))=0</formula>
    </cfRule>
  </conditionalFormatting>
  <conditionalFormatting sqref="AB88">
    <cfRule type="containsBlanks" dxfId="273" priority="273">
      <formula>LEN(TRIM(AB88))=0</formula>
    </cfRule>
  </conditionalFormatting>
  <conditionalFormatting sqref="AH88">
    <cfRule type="containsBlanks" dxfId="272" priority="272">
      <formula>LEN(TRIM(AH88))=0</formula>
    </cfRule>
  </conditionalFormatting>
  <conditionalFormatting sqref="AR88">
    <cfRule type="containsBlanks" dxfId="271" priority="271">
      <formula>LEN(TRIM(AR88))=0</formula>
    </cfRule>
  </conditionalFormatting>
  <conditionalFormatting sqref="T89">
    <cfRule type="containsBlanks" dxfId="270" priority="270">
      <formula>LEN(TRIM(T89))=0</formula>
    </cfRule>
  </conditionalFormatting>
  <conditionalFormatting sqref="AE89 AC89">
    <cfRule type="expression" dxfId="269" priority="269">
      <formula>AB89&lt;&gt;""</formula>
    </cfRule>
  </conditionalFormatting>
  <conditionalFormatting sqref="AB89">
    <cfRule type="containsBlanks" dxfId="268" priority="268">
      <formula>LEN(TRIM(AB89))=0</formula>
    </cfRule>
  </conditionalFormatting>
  <conditionalFormatting sqref="AD89">
    <cfRule type="containsBlanks" dxfId="267" priority="267">
      <formula>LEN(TRIM(AD89))=0</formula>
    </cfRule>
  </conditionalFormatting>
  <conditionalFormatting sqref="AF89">
    <cfRule type="containsBlanks" dxfId="266" priority="266">
      <formula>LEN(TRIM(AF89))=0</formula>
    </cfRule>
  </conditionalFormatting>
  <conditionalFormatting sqref="AI89">
    <cfRule type="expression" dxfId="265" priority="265">
      <formula>AH89&lt;&gt;""</formula>
    </cfRule>
  </conditionalFormatting>
  <conditionalFormatting sqref="AH89">
    <cfRule type="containsBlanks" dxfId="264" priority="264">
      <formula>LEN(TRIM(AH89))=0</formula>
    </cfRule>
  </conditionalFormatting>
  <conditionalFormatting sqref="AJ89">
    <cfRule type="containsBlanks" dxfId="263" priority="263">
      <formula>LEN(TRIM(AJ89))=0</formula>
    </cfRule>
  </conditionalFormatting>
  <conditionalFormatting sqref="AC90">
    <cfRule type="expression" dxfId="262" priority="262">
      <formula>AB90&lt;&gt;""</formula>
    </cfRule>
  </conditionalFormatting>
  <conditionalFormatting sqref="AB90">
    <cfRule type="containsBlanks" dxfId="261" priority="261">
      <formula>LEN(TRIM(AB90))=0</formula>
    </cfRule>
  </conditionalFormatting>
  <conditionalFormatting sqref="AD90">
    <cfRule type="containsBlanks" dxfId="260" priority="260">
      <formula>LEN(TRIM(AD90))=0</formula>
    </cfRule>
  </conditionalFormatting>
  <conditionalFormatting sqref="AI90">
    <cfRule type="expression" dxfId="259" priority="259">
      <formula>AH90&lt;&gt;""</formula>
    </cfRule>
  </conditionalFormatting>
  <conditionalFormatting sqref="AH90">
    <cfRule type="containsBlanks" dxfId="258" priority="258">
      <formula>LEN(TRIM(AH90))=0</formula>
    </cfRule>
  </conditionalFormatting>
  <conditionalFormatting sqref="AJ90">
    <cfRule type="containsBlanks" dxfId="257" priority="257">
      <formula>LEN(TRIM(AJ90))=0</formula>
    </cfRule>
  </conditionalFormatting>
  <conditionalFormatting sqref="T91">
    <cfRule type="containsBlanks" dxfId="256" priority="256">
      <formula>LEN(TRIM(T91))=0</formula>
    </cfRule>
  </conditionalFormatting>
  <conditionalFormatting sqref="AE91 AC91">
    <cfRule type="expression" dxfId="255" priority="255">
      <formula>AB91&lt;&gt;""</formula>
    </cfRule>
  </conditionalFormatting>
  <conditionalFormatting sqref="AB91">
    <cfRule type="containsBlanks" dxfId="254" priority="254">
      <formula>LEN(TRIM(AB91))=0</formula>
    </cfRule>
  </conditionalFormatting>
  <conditionalFormatting sqref="AD91">
    <cfRule type="containsBlanks" dxfId="253" priority="253">
      <formula>LEN(TRIM(AD91))=0</formula>
    </cfRule>
  </conditionalFormatting>
  <conditionalFormatting sqref="AF91">
    <cfRule type="containsBlanks" dxfId="252" priority="252">
      <formula>LEN(TRIM(AF91))=0</formula>
    </cfRule>
  </conditionalFormatting>
  <conditionalFormatting sqref="AI91">
    <cfRule type="expression" dxfId="251" priority="251">
      <formula>AH91&lt;&gt;""</formula>
    </cfRule>
  </conditionalFormatting>
  <conditionalFormatting sqref="AH91">
    <cfRule type="containsBlanks" dxfId="250" priority="250">
      <formula>LEN(TRIM(AH91))=0</formula>
    </cfRule>
  </conditionalFormatting>
  <conditionalFormatting sqref="AJ91">
    <cfRule type="containsBlanks" dxfId="249" priority="249">
      <formula>LEN(TRIM(AJ91))=0</formula>
    </cfRule>
  </conditionalFormatting>
  <conditionalFormatting sqref="AS91">
    <cfRule type="expression" dxfId="248" priority="248">
      <formula>AR91&lt;&gt;""</formula>
    </cfRule>
  </conditionalFormatting>
  <conditionalFormatting sqref="AR91">
    <cfRule type="containsBlanks" dxfId="247" priority="247">
      <formula>LEN(TRIM(AR91))=0</formula>
    </cfRule>
  </conditionalFormatting>
  <conditionalFormatting sqref="AT91">
    <cfRule type="containsBlanks" dxfId="246" priority="246">
      <formula>LEN(TRIM(AT91))=0</formula>
    </cfRule>
  </conditionalFormatting>
  <conditionalFormatting sqref="AX91">
    <cfRule type="containsBlanks" dxfId="245" priority="245">
      <formula>LEN(TRIM(AX91))=0</formula>
    </cfRule>
  </conditionalFormatting>
  <conditionalFormatting sqref="AX85">
    <cfRule type="containsBlanks" dxfId="244" priority="244">
      <formula>LEN(TRIM(AX85))=0</formula>
    </cfRule>
  </conditionalFormatting>
  <conditionalFormatting sqref="AE92 AC92">
    <cfRule type="expression" dxfId="243" priority="243">
      <formula>AB92&lt;&gt;""</formula>
    </cfRule>
  </conditionalFormatting>
  <conditionalFormatting sqref="AB92">
    <cfRule type="containsBlanks" dxfId="242" priority="242">
      <formula>LEN(TRIM(AB92))=0</formula>
    </cfRule>
  </conditionalFormatting>
  <conditionalFormatting sqref="AD92">
    <cfRule type="containsBlanks" dxfId="241" priority="241">
      <formula>LEN(TRIM(AD92))=0</formula>
    </cfRule>
  </conditionalFormatting>
  <conditionalFormatting sqref="AF92">
    <cfRule type="containsBlanks" dxfId="240" priority="240">
      <formula>LEN(TRIM(AF92))=0</formula>
    </cfRule>
  </conditionalFormatting>
  <conditionalFormatting sqref="AI92">
    <cfRule type="expression" dxfId="239" priority="239">
      <formula>AH92&lt;&gt;""</formula>
    </cfRule>
  </conditionalFormatting>
  <conditionalFormatting sqref="AH92">
    <cfRule type="containsBlanks" dxfId="238" priority="238">
      <formula>LEN(TRIM(AH92))=0</formula>
    </cfRule>
  </conditionalFormatting>
  <conditionalFormatting sqref="AJ92">
    <cfRule type="containsBlanks" dxfId="237" priority="237">
      <formula>LEN(TRIM(AJ92))=0</formula>
    </cfRule>
  </conditionalFormatting>
  <conditionalFormatting sqref="AS92">
    <cfRule type="expression" dxfId="236" priority="236">
      <formula>AR92&lt;&gt;""</formula>
    </cfRule>
  </conditionalFormatting>
  <conditionalFormatting sqref="AR92">
    <cfRule type="containsBlanks" dxfId="235" priority="235">
      <formula>LEN(TRIM(AR92))=0</formula>
    </cfRule>
  </conditionalFormatting>
  <conditionalFormatting sqref="AT92">
    <cfRule type="containsBlanks" dxfId="234" priority="234">
      <formula>LEN(TRIM(AT92))=0</formula>
    </cfRule>
  </conditionalFormatting>
  <conditionalFormatting sqref="AX92">
    <cfRule type="containsBlanks" dxfId="233" priority="233">
      <formula>LEN(TRIM(AX92))=0</formula>
    </cfRule>
  </conditionalFormatting>
  <conditionalFormatting sqref="T93">
    <cfRule type="containsBlanks" dxfId="232" priority="232">
      <formula>LEN(TRIM(T93))=0</formula>
    </cfRule>
  </conditionalFormatting>
  <conditionalFormatting sqref="AG93 AE93 AC93">
    <cfRule type="expression" dxfId="231" priority="231">
      <formula>AB93&lt;&gt;""</formula>
    </cfRule>
  </conditionalFormatting>
  <conditionalFormatting sqref="AB93">
    <cfRule type="containsBlanks" dxfId="230" priority="230">
      <formula>LEN(TRIM(AB93))=0</formula>
    </cfRule>
  </conditionalFormatting>
  <conditionalFormatting sqref="AD93">
    <cfRule type="containsBlanks" dxfId="229" priority="229">
      <formula>LEN(TRIM(AD93))=0</formula>
    </cfRule>
  </conditionalFormatting>
  <conditionalFormatting sqref="AF93">
    <cfRule type="containsBlanks" dxfId="228" priority="228">
      <formula>LEN(TRIM(AF93))=0</formula>
    </cfRule>
  </conditionalFormatting>
  <conditionalFormatting sqref="AI93">
    <cfRule type="expression" dxfId="227" priority="227">
      <formula>AH93&lt;&gt;""</formula>
    </cfRule>
  </conditionalFormatting>
  <conditionalFormatting sqref="AH93">
    <cfRule type="containsBlanks" dxfId="226" priority="226">
      <formula>LEN(TRIM(AH93))=0</formula>
    </cfRule>
  </conditionalFormatting>
  <conditionalFormatting sqref="AJ93">
    <cfRule type="containsBlanks" dxfId="225" priority="225">
      <formula>LEN(TRIM(AJ93))=0</formula>
    </cfRule>
  </conditionalFormatting>
  <conditionalFormatting sqref="AS93">
    <cfRule type="expression" dxfId="224" priority="224">
      <formula>AR93&lt;&gt;""</formula>
    </cfRule>
  </conditionalFormatting>
  <conditionalFormatting sqref="AR93">
    <cfRule type="containsBlanks" dxfId="223" priority="223">
      <formula>LEN(TRIM(AR93))=0</formula>
    </cfRule>
  </conditionalFormatting>
  <conditionalFormatting sqref="AT93">
    <cfRule type="containsBlanks" dxfId="222" priority="222">
      <formula>LEN(TRIM(AT93))=0</formula>
    </cfRule>
  </conditionalFormatting>
  <conditionalFormatting sqref="AE94 AC94">
    <cfRule type="expression" dxfId="221" priority="221">
      <formula>AB94&lt;&gt;""</formula>
    </cfRule>
  </conditionalFormatting>
  <conditionalFormatting sqref="AB94">
    <cfRule type="containsBlanks" dxfId="220" priority="220">
      <formula>LEN(TRIM(AB94))=0</formula>
    </cfRule>
  </conditionalFormatting>
  <conditionalFormatting sqref="AD94">
    <cfRule type="containsBlanks" dxfId="219" priority="219">
      <formula>LEN(TRIM(AD94))=0</formula>
    </cfRule>
  </conditionalFormatting>
  <conditionalFormatting sqref="AF94">
    <cfRule type="containsBlanks" dxfId="218" priority="218">
      <formula>LEN(TRIM(AF94))=0</formula>
    </cfRule>
  </conditionalFormatting>
  <conditionalFormatting sqref="AI94">
    <cfRule type="expression" dxfId="217" priority="217">
      <formula>AH94&lt;&gt;""</formula>
    </cfRule>
  </conditionalFormatting>
  <conditionalFormatting sqref="AH94">
    <cfRule type="containsBlanks" dxfId="216" priority="216">
      <formula>LEN(TRIM(AH94))=0</formula>
    </cfRule>
  </conditionalFormatting>
  <conditionalFormatting sqref="AJ94">
    <cfRule type="containsBlanks" dxfId="215" priority="215">
      <formula>LEN(TRIM(AJ94))=0</formula>
    </cfRule>
  </conditionalFormatting>
  <conditionalFormatting sqref="AS94">
    <cfRule type="expression" dxfId="214" priority="214">
      <formula>AR94&lt;&gt;""</formula>
    </cfRule>
  </conditionalFormatting>
  <conditionalFormatting sqref="AR94">
    <cfRule type="containsBlanks" dxfId="213" priority="213">
      <formula>LEN(TRIM(AR94))=0</formula>
    </cfRule>
  </conditionalFormatting>
  <conditionalFormatting sqref="AT94">
    <cfRule type="containsBlanks" dxfId="212" priority="212">
      <formula>LEN(TRIM(AT94))=0</formula>
    </cfRule>
  </conditionalFormatting>
  <conditionalFormatting sqref="AX94">
    <cfRule type="containsBlanks" dxfId="211" priority="211">
      <formula>LEN(TRIM(AX94))=0</formula>
    </cfRule>
  </conditionalFormatting>
  <conditionalFormatting sqref="T95">
    <cfRule type="containsBlanks" dxfId="210" priority="210">
      <formula>LEN(TRIM(T95))=0</formula>
    </cfRule>
  </conditionalFormatting>
  <conditionalFormatting sqref="AE95 AC95">
    <cfRule type="expression" dxfId="209" priority="209">
      <formula>AB95&lt;&gt;""</formula>
    </cfRule>
  </conditionalFormatting>
  <conditionalFormatting sqref="AB95">
    <cfRule type="containsBlanks" dxfId="208" priority="208">
      <formula>LEN(TRIM(AB95))=0</formula>
    </cfRule>
  </conditionalFormatting>
  <conditionalFormatting sqref="AD95">
    <cfRule type="containsBlanks" dxfId="207" priority="207">
      <formula>LEN(TRIM(AD95))=0</formula>
    </cfRule>
  </conditionalFormatting>
  <conditionalFormatting sqref="AF95">
    <cfRule type="containsBlanks" dxfId="206" priority="206">
      <formula>LEN(TRIM(AF95))=0</formula>
    </cfRule>
  </conditionalFormatting>
  <conditionalFormatting sqref="AI95">
    <cfRule type="expression" dxfId="205" priority="205">
      <formula>AH95&lt;&gt;""</formula>
    </cfRule>
  </conditionalFormatting>
  <conditionalFormatting sqref="AH95">
    <cfRule type="containsBlanks" dxfId="204" priority="204">
      <formula>LEN(TRIM(AH95))=0</formula>
    </cfRule>
  </conditionalFormatting>
  <conditionalFormatting sqref="AJ95">
    <cfRule type="containsBlanks" dxfId="203" priority="203">
      <formula>LEN(TRIM(AJ95))=0</formula>
    </cfRule>
  </conditionalFormatting>
  <conditionalFormatting sqref="AS95">
    <cfRule type="expression" dxfId="202" priority="202">
      <formula>AR95&lt;&gt;""</formula>
    </cfRule>
  </conditionalFormatting>
  <conditionalFormatting sqref="AR95">
    <cfRule type="containsBlanks" dxfId="201" priority="201">
      <formula>LEN(TRIM(AR95))=0</formula>
    </cfRule>
  </conditionalFormatting>
  <conditionalFormatting sqref="AT95">
    <cfRule type="containsBlanks" dxfId="200" priority="200">
      <formula>LEN(TRIM(AT95))=0</formula>
    </cfRule>
  </conditionalFormatting>
  <conditionalFormatting sqref="AX95">
    <cfRule type="containsBlanks" dxfId="199" priority="199">
      <formula>LEN(TRIM(AX95))=0</formula>
    </cfRule>
  </conditionalFormatting>
  <conditionalFormatting sqref="AE96 AC96">
    <cfRule type="expression" dxfId="198" priority="198">
      <formula>AB96&lt;&gt;""</formula>
    </cfRule>
  </conditionalFormatting>
  <conditionalFormatting sqref="AB96">
    <cfRule type="containsBlanks" dxfId="197" priority="197">
      <formula>LEN(TRIM(AB96))=0</formula>
    </cfRule>
  </conditionalFormatting>
  <conditionalFormatting sqref="AD96">
    <cfRule type="containsBlanks" dxfId="196" priority="196">
      <formula>LEN(TRIM(AD96))=0</formula>
    </cfRule>
  </conditionalFormatting>
  <conditionalFormatting sqref="AF96">
    <cfRule type="containsBlanks" dxfId="195" priority="195">
      <formula>LEN(TRIM(AF96))=0</formula>
    </cfRule>
  </conditionalFormatting>
  <conditionalFormatting sqref="AI96">
    <cfRule type="expression" dxfId="194" priority="194">
      <formula>AH96&lt;&gt;""</formula>
    </cfRule>
  </conditionalFormatting>
  <conditionalFormatting sqref="AH96">
    <cfRule type="containsBlanks" dxfId="193" priority="193">
      <formula>LEN(TRIM(AH96))=0</formula>
    </cfRule>
  </conditionalFormatting>
  <conditionalFormatting sqref="AJ96">
    <cfRule type="containsBlanks" dxfId="192" priority="192">
      <formula>LEN(TRIM(AJ96))=0</formula>
    </cfRule>
  </conditionalFormatting>
  <conditionalFormatting sqref="AS96">
    <cfRule type="expression" dxfId="191" priority="191">
      <formula>AR96&lt;&gt;""</formula>
    </cfRule>
  </conditionalFormatting>
  <conditionalFormatting sqref="AR96">
    <cfRule type="containsBlanks" dxfId="190" priority="190">
      <formula>LEN(TRIM(AR96))=0</formula>
    </cfRule>
  </conditionalFormatting>
  <conditionalFormatting sqref="AT96">
    <cfRule type="containsBlanks" dxfId="189" priority="189">
      <formula>LEN(TRIM(AT96))=0</formula>
    </cfRule>
  </conditionalFormatting>
  <conditionalFormatting sqref="AX96">
    <cfRule type="containsBlanks" dxfId="188" priority="188">
      <formula>LEN(TRIM(AX96))=0</formula>
    </cfRule>
  </conditionalFormatting>
  <conditionalFormatting sqref="AE97 AC97">
    <cfRule type="expression" dxfId="187" priority="187">
      <formula>AB97&lt;&gt;""</formula>
    </cfRule>
  </conditionalFormatting>
  <conditionalFormatting sqref="AB97">
    <cfRule type="containsBlanks" dxfId="186" priority="186">
      <formula>LEN(TRIM(AB97))=0</formula>
    </cfRule>
  </conditionalFormatting>
  <conditionalFormatting sqref="AD97">
    <cfRule type="containsBlanks" dxfId="185" priority="185">
      <formula>LEN(TRIM(AD97))=0</formula>
    </cfRule>
  </conditionalFormatting>
  <conditionalFormatting sqref="AF97">
    <cfRule type="containsBlanks" dxfId="184" priority="184">
      <formula>LEN(TRIM(AF97))=0</formula>
    </cfRule>
  </conditionalFormatting>
  <conditionalFormatting sqref="AI97">
    <cfRule type="expression" dxfId="183" priority="183">
      <formula>AH97&lt;&gt;""</formula>
    </cfRule>
  </conditionalFormatting>
  <conditionalFormatting sqref="AH97">
    <cfRule type="containsBlanks" dxfId="182" priority="182">
      <formula>LEN(TRIM(AH97))=0</formula>
    </cfRule>
  </conditionalFormatting>
  <conditionalFormatting sqref="AJ97">
    <cfRule type="containsBlanks" dxfId="181" priority="181">
      <formula>LEN(TRIM(AJ97))=0</formula>
    </cfRule>
  </conditionalFormatting>
  <conditionalFormatting sqref="AM97">
    <cfRule type="expression" dxfId="180" priority="180">
      <formula>AL97&lt;&gt;""</formula>
    </cfRule>
  </conditionalFormatting>
  <conditionalFormatting sqref="AL97">
    <cfRule type="containsBlanks" dxfId="179" priority="179">
      <formula>LEN(TRIM(AL97))=0</formula>
    </cfRule>
  </conditionalFormatting>
  <conditionalFormatting sqref="AN97">
    <cfRule type="containsBlanks" dxfId="178" priority="178">
      <formula>LEN(TRIM(AN97))=0</formula>
    </cfRule>
  </conditionalFormatting>
  <conditionalFormatting sqref="AS97">
    <cfRule type="expression" dxfId="177" priority="177">
      <formula>AR97&lt;&gt;""</formula>
    </cfRule>
  </conditionalFormatting>
  <conditionalFormatting sqref="AR97">
    <cfRule type="containsBlanks" dxfId="176" priority="176">
      <formula>LEN(TRIM(AR97))=0</formula>
    </cfRule>
  </conditionalFormatting>
  <conditionalFormatting sqref="AT97">
    <cfRule type="containsBlanks" dxfId="175" priority="175">
      <formula>LEN(TRIM(AT97))=0</formula>
    </cfRule>
  </conditionalFormatting>
  <conditionalFormatting sqref="AX97">
    <cfRule type="containsBlanks" dxfId="174" priority="174">
      <formula>LEN(TRIM(AX97))=0</formula>
    </cfRule>
  </conditionalFormatting>
  <conditionalFormatting sqref="T98">
    <cfRule type="containsBlanks" dxfId="173" priority="173">
      <formula>LEN(TRIM(T98))=0</formula>
    </cfRule>
  </conditionalFormatting>
  <conditionalFormatting sqref="AE98 AC98">
    <cfRule type="expression" dxfId="172" priority="172">
      <formula>AB98&lt;&gt;""</formula>
    </cfRule>
  </conditionalFormatting>
  <conditionalFormatting sqref="AB98">
    <cfRule type="containsBlanks" dxfId="171" priority="171">
      <formula>LEN(TRIM(AB98))=0</formula>
    </cfRule>
  </conditionalFormatting>
  <conditionalFormatting sqref="AD98">
    <cfRule type="containsBlanks" dxfId="170" priority="170">
      <formula>LEN(TRIM(AD98))=0</formula>
    </cfRule>
  </conditionalFormatting>
  <conditionalFormatting sqref="AF98">
    <cfRule type="containsBlanks" dxfId="169" priority="169">
      <formula>LEN(TRIM(AF98))=0</formula>
    </cfRule>
  </conditionalFormatting>
  <conditionalFormatting sqref="AI98">
    <cfRule type="expression" dxfId="168" priority="168">
      <formula>AH98&lt;&gt;""</formula>
    </cfRule>
  </conditionalFormatting>
  <conditionalFormatting sqref="AH98">
    <cfRule type="containsBlanks" dxfId="167" priority="167">
      <formula>LEN(TRIM(AH98))=0</formula>
    </cfRule>
  </conditionalFormatting>
  <conditionalFormatting sqref="AJ98">
    <cfRule type="containsBlanks" dxfId="166" priority="166">
      <formula>LEN(TRIM(AJ98))=0</formula>
    </cfRule>
  </conditionalFormatting>
  <conditionalFormatting sqref="AS98">
    <cfRule type="expression" dxfId="165" priority="165">
      <formula>AR98&lt;&gt;""</formula>
    </cfRule>
  </conditionalFormatting>
  <conditionalFormatting sqref="AR98">
    <cfRule type="containsBlanks" dxfId="164" priority="164">
      <formula>LEN(TRIM(AR98))=0</formula>
    </cfRule>
  </conditionalFormatting>
  <conditionalFormatting sqref="AT98">
    <cfRule type="containsBlanks" dxfId="163" priority="163">
      <formula>LEN(TRIM(AT98))=0</formula>
    </cfRule>
  </conditionalFormatting>
  <conditionalFormatting sqref="AX98">
    <cfRule type="containsBlanks" dxfId="162" priority="162">
      <formula>LEN(TRIM(AX98))=0</formula>
    </cfRule>
  </conditionalFormatting>
  <conditionalFormatting sqref="AE99 AC99">
    <cfRule type="expression" dxfId="161" priority="161">
      <formula>AB99&lt;&gt;""</formula>
    </cfRule>
  </conditionalFormatting>
  <conditionalFormatting sqref="AB99">
    <cfRule type="containsBlanks" dxfId="160" priority="160">
      <formula>LEN(TRIM(AB99))=0</formula>
    </cfRule>
  </conditionalFormatting>
  <conditionalFormatting sqref="AD99">
    <cfRule type="containsBlanks" dxfId="159" priority="159">
      <formula>LEN(TRIM(AD99))=0</formula>
    </cfRule>
  </conditionalFormatting>
  <conditionalFormatting sqref="AF99">
    <cfRule type="containsBlanks" dxfId="158" priority="158">
      <formula>LEN(TRIM(AF99))=0</formula>
    </cfRule>
  </conditionalFormatting>
  <conditionalFormatting sqref="AI99">
    <cfRule type="expression" dxfId="157" priority="157">
      <formula>AH99&lt;&gt;""</formula>
    </cfRule>
  </conditionalFormatting>
  <conditionalFormatting sqref="AH99">
    <cfRule type="containsBlanks" dxfId="156" priority="156">
      <formula>LEN(TRIM(AH99))=0</formula>
    </cfRule>
  </conditionalFormatting>
  <conditionalFormatting sqref="AJ99">
    <cfRule type="containsBlanks" dxfId="155" priority="155">
      <formula>LEN(TRIM(AJ99))=0</formula>
    </cfRule>
  </conditionalFormatting>
  <conditionalFormatting sqref="AS99">
    <cfRule type="expression" dxfId="154" priority="154">
      <formula>AR99&lt;&gt;""</formula>
    </cfRule>
  </conditionalFormatting>
  <conditionalFormatting sqref="AR99">
    <cfRule type="containsBlanks" dxfId="153" priority="153">
      <formula>LEN(TRIM(AR99))=0</formula>
    </cfRule>
  </conditionalFormatting>
  <conditionalFormatting sqref="AT99">
    <cfRule type="containsBlanks" dxfId="152" priority="152">
      <formula>LEN(TRIM(AT99))=0</formula>
    </cfRule>
  </conditionalFormatting>
  <conditionalFormatting sqref="AX99">
    <cfRule type="containsBlanks" dxfId="151" priority="151">
      <formula>LEN(TRIM(AX99))=0</formula>
    </cfRule>
  </conditionalFormatting>
  <conditionalFormatting sqref="AE100 AC100">
    <cfRule type="expression" dxfId="150" priority="150">
      <formula>AB100&lt;&gt;""</formula>
    </cfRule>
  </conditionalFormatting>
  <conditionalFormatting sqref="AB100">
    <cfRule type="containsBlanks" dxfId="149" priority="149">
      <formula>LEN(TRIM(AB100))=0</formula>
    </cfRule>
  </conditionalFormatting>
  <conditionalFormatting sqref="AD100">
    <cfRule type="containsBlanks" dxfId="148" priority="148">
      <formula>LEN(TRIM(AD100))=0</formula>
    </cfRule>
  </conditionalFormatting>
  <conditionalFormatting sqref="AF100">
    <cfRule type="containsBlanks" dxfId="147" priority="147">
      <formula>LEN(TRIM(AF100))=0</formula>
    </cfRule>
  </conditionalFormatting>
  <conditionalFormatting sqref="AI100">
    <cfRule type="expression" dxfId="146" priority="146">
      <formula>AH100&lt;&gt;""</formula>
    </cfRule>
  </conditionalFormatting>
  <conditionalFormatting sqref="AH100">
    <cfRule type="containsBlanks" dxfId="145" priority="145">
      <formula>LEN(TRIM(AH100))=0</formula>
    </cfRule>
  </conditionalFormatting>
  <conditionalFormatting sqref="AJ100">
    <cfRule type="containsBlanks" dxfId="144" priority="144">
      <formula>LEN(TRIM(AJ100))=0</formula>
    </cfRule>
  </conditionalFormatting>
  <conditionalFormatting sqref="AS100">
    <cfRule type="expression" dxfId="143" priority="143">
      <formula>AR100&lt;&gt;""</formula>
    </cfRule>
  </conditionalFormatting>
  <conditionalFormatting sqref="AR100">
    <cfRule type="containsBlanks" dxfId="142" priority="142">
      <formula>LEN(TRIM(AR100))=0</formula>
    </cfRule>
  </conditionalFormatting>
  <conditionalFormatting sqref="AT100">
    <cfRule type="containsBlanks" dxfId="141" priority="141">
      <formula>LEN(TRIM(AT100))=0</formula>
    </cfRule>
  </conditionalFormatting>
  <conditionalFormatting sqref="AW100">
    <cfRule type="expression" dxfId="140" priority="140">
      <formula>AV100&lt;&gt;""</formula>
    </cfRule>
  </conditionalFormatting>
  <conditionalFormatting sqref="AV100">
    <cfRule type="containsBlanks" dxfId="139" priority="139">
      <formula>LEN(TRIM(AV100))=0</formula>
    </cfRule>
  </conditionalFormatting>
  <conditionalFormatting sqref="T101">
    <cfRule type="containsBlanks" dxfId="138" priority="137">
      <formula>LEN(TRIM(T101))=0</formula>
    </cfRule>
  </conditionalFormatting>
  <conditionalFormatting sqref="AE101 AC101">
    <cfRule type="expression" dxfId="137" priority="136">
      <formula>AB101&lt;&gt;""</formula>
    </cfRule>
  </conditionalFormatting>
  <conditionalFormatting sqref="AB101">
    <cfRule type="containsBlanks" dxfId="136" priority="135">
      <formula>LEN(TRIM(AB101))=0</formula>
    </cfRule>
  </conditionalFormatting>
  <conditionalFormatting sqref="AD101">
    <cfRule type="containsBlanks" dxfId="135" priority="134">
      <formula>LEN(TRIM(AD101))=0</formula>
    </cfRule>
  </conditionalFormatting>
  <conditionalFormatting sqref="AF101">
    <cfRule type="containsBlanks" dxfId="134" priority="133">
      <formula>LEN(TRIM(AF101))=0</formula>
    </cfRule>
  </conditionalFormatting>
  <conditionalFormatting sqref="AI101">
    <cfRule type="expression" dxfId="133" priority="132">
      <formula>AH101&lt;&gt;""</formula>
    </cfRule>
  </conditionalFormatting>
  <conditionalFormatting sqref="AH101">
    <cfRule type="containsBlanks" dxfId="132" priority="131">
      <formula>LEN(TRIM(AH101))=0</formula>
    </cfRule>
  </conditionalFormatting>
  <conditionalFormatting sqref="AJ101">
    <cfRule type="containsBlanks" dxfId="131" priority="130">
      <formula>LEN(TRIM(AJ101))=0</formula>
    </cfRule>
  </conditionalFormatting>
  <conditionalFormatting sqref="AS101">
    <cfRule type="expression" dxfId="130" priority="129">
      <formula>AR101&lt;&gt;""</formula>
    </cfRule>
  </conditionalFormatting>
  <conditionalFormatting sqref="AR101">
    <cfRule type="containsBlanks" dxfId="129" priority="128">
      <formula>LEN(TRIM(AR101))=0</formula>
    </cfRule>
  </conditionalFormatting>
  <conditionalFormatting sqref="AT101">
    <cfRule type="containsBlanks" dxfId="128" priority="127">
      <formula>LEN(TRIM(AT101))=0</formula>
    </cfRule>
  </conditionalFormatting>
  <conditionalFormatting sqref="AX100">
    <cfRule type="containsBlanks" dxfId="127" priority="126">
      <formula>LEN(TRIM(AX100))=0</formula>
    </cfRule>
  </conditionalFormatting>
  <conditionalFormatting sqref="AX101">
    <cfRule type="containsBlanks" dxfId="126" priority="125">
      <formula>LEN(TRIM(AX101))=0</formula>
    </cfRule>
  </conditionalFormatting>
  <conditionalFormatting sqref="AE102 AC102">
    <cfRule type="expression" dxfId="125" priority="124">
      <formula>AB102&lt;&gt;""</formula>
    </cfRule>
  </conditionalFormatting>
  <conditionalFormatting sqref="AB102">
    <cfRule type="containsBlanks" dxfId="124" priority="123">
      <formula>LEN(TRIM(AB102))=0</formula>
    </cfRule>
  </conditionalFormatting>
  <conditionalFormatting sqref="AD102">
    <cfRule type="containsBlanks" dxfId="123" priority="122">
      <formula>LEN(TRIM(AD102))=0</formula>
    </cfRule>
  </conditionalFormatting>
  <conditionalFormatting sqref="AF102">
    <cfRule type="containsBlanks" dxfId="122" priority="121">
      <formula>LEN(TRIM(AF102))=0</formula>
    </cfRule>
  </conditionalFormatting>
  <conditionalFormatting sqref="AI102">
    <cfRule type="expression" dxfId="121" priority="120">
      <formula>AH102&lt;&gt;""</formula>
    </cfRule>
  </conditionalFormatting>
  <conditionalFormatting sqref="AH102">
    <cfRule type="containsBlanks" dxfId="120" priority="119">
      <formula>LEN(TRIM(AH102))=0</formula>
    </cfRule>
  </conditionalFormatting>
  <conditionalFormatting sqref="AJ102">
    <cfRule type="containsBlanks" dxfId="119" priority="118">
      <formula>LEN(TRIM(AJ102))=0</formula>
    </cfRule>
  </conditionalFormatting>
  <conditionalFormatting sqref="AS102">
    <cfRule type="expression" dxfId="118" priority="117">
      <formula>AR102&lt;&gt;""</formula>
    </cfRule>
  </conditionalFormatting>
  <conditionalFormatting sqref="AR102">
    <cfRule type="containsBlanks" dxfId="117" priority="116">
      <formula>LEN(TRIM(AR102))=0</formula>
    </cfRule>
  </conditionalFormatting>
  <conditionalFormatting sqref="AT102">
    <cfRule type="containsBlanks" dxfId="116" priority="115">
      <formula>LEN(TRIM(AT102))=0</formula>
    </cfRule>
  </conditionalFormatting>
  <conditionalFormatting sqref="AE103 AC103">
    <cfRule type="expression" dxfId="115" priority="114">
      <formula>AB103&lt;&gt;""</formula>
    </cfRule>
  </conditionalFormatting>
  <conditionalFormatting sqref="AB103">
    <cfRule type="containsBlanks" dxfId="114" priority="113">
      <formula>LEN(TRIM(AB103))=0</formula>
    </cfRule>
  </conditionalFormatting>
  <conditionalFormatting sqref="AD103">
    <cfRule type="containsBlanks" dxfId="113" priority="112">
      <formula>LEN(TRIM(AD103))=0</formula>
    </cfRule>
  </conditionalFormatting>
  <conditionalFormatting sqref="AF103">
    <cfRule type="containsBlanks" dxfId="112" priority="111">
      <formula>LEN(TRIM(AF103))=0</formula>
    </cfRule>
  </conditionalFormatting>
  <conditionalFormatting sqref="AI103">
    <cfRule type="expression" dxfId="111" priority="110">
      <formula>AH103&lt;&gt;""</formula>
    </cfRule>
  </conditionalFormatting>
  <conditionalFormatting sqref="AH103">
    <cfRule type="containsBlanks" dxfId="110" priority="109">
      <formula>LEN(TRIM(AH103))=0</formula>
    </cfRule>
  </conditionalFormatting>
  <conditionalFormatting sqref="AJ103">
    <cfRule type="containsBlanks" dxfId="109" priority="108">
      <formula>LEN(TRIM(AJ103))=0</formula>
    </cfRule>
  </conditionalFormatting>
  <conditionalFormatting sqref="AS103">
    <cfRule type="expression" dxfId="108" priority="107">
      <formula>AR103&lt;&gt;""</formula>
    </cfRule>
  </conditionalFormatting>
  <conditionalFormatting sqref="AR103">
    <cfRule type="containsBlanks" dxfId="107" priority="106">
      <formula>LEN(TRIM(AR103))=0</formula>
    </cfRule>
  </conditionalFormatting>
  <conditionalFormatting sqref="AT103">
    <cfRule type="containsBlanks" dxfId="106" priority="105">
      <formula>LEN(TRIM(AT103))=0</formula>
    </cfRule>
  </conditionalFormatting>
  <conditionalFormatting sqref="AX103">
    <cfRule type="containsBlanks" dxfId="105" priority="104">
      <formula>LEN(TRIM(AX103))=0</formula>
    </cfRule>
  </conditionalFormatting>
  <conditionalFormatting sqref="T104">
    <cfRule type="containsBlanks" dxfId="104" priority="103">
      <formula>LEN(TRIM(T104))=0</formula>
    </cfRule>
  </conditionalFormatting>
  <conditionalFormatting sqref="AE104 AC104">
    <cfRule type="expression" dxfId="103" priority="102">
      <formula>AB104&lt;&gt;""</formula>
    </cfRule>
  </conditionalFormatting>
  <conditionalFormatting sqref="AB104">
    <cfRule type="containsBlanks" dxfId="102" priority="101">
      <formula>LEN(TRIM(AB104))=0</formula>
    </cfRule>
  </conditionalFormatting>
  <conditionalFormatting sqref="AD104">
    <cfRule type="containsBlanks" dxfId="101" priority="100">
      <formula>LEN(TRIM(AD104))=0</formula>
    </cfRule>
  </conditionalFormatting>
  <conditionalFormatting sqref="AF104">
    <cfRule type="containsBlanks" dxfId="100" priority="99">
      <formula>LEN(TRIM(AF104))=0</formula>
    </cfRule>
  </conditionalFormatting>
  <conditionalFormatting sqref="AI104">
    <cfRule type="expression" dxfId="99" priority="98">
      <formula>AH104&lt;&gt;""</formula>
    </cfRule>
  </conditionalFormatting>
  <conditionalFormatting sqref="AH104">
    <cfRule type="containsBlanks" dxfId="98" priority="97">
      <formula>LEN(TRIM(AH104))=0</formula>
    </cfRule>
  </conditionalFormatting>
  <conditionalFormatting sqref="AJ104">
    <cfRule type="containsBlanks" dxfId="97" priority="96">
      <formula>LEN(TRIM(AJ104))=0</formula>
    </cfRule>
  </conditionalFormatting>
  <conditionalFormatting sqref="AS104">
    <cfRule type="expression" dxfId="96" priority="95">
      <formula>AR104&lt;&gt;""</formula>
    </cfRule>
  </conditionalFormatting>
  <conditionalFormatting sqref="AR104">
    <cfRule type="containsBlanks" dxfId="95" priority="94">
      <formula>LEN(TRIM(AR104))=0</formula>
    </cfRule>
  </conditionalFormatting>
  <conditionalFormatting sqref="AT104">
    <cfRule type="containsBlanks" dxfId="94" priority="93">
      <formula>LEN(TRIM(AT104))=0</formula>
    </cfRule>
  </conditionalFormatting>
  <conditionalFormatting sqref="T105">
    <cfRule type="containsBlanks" dxfId="93" priority="92">
      <formula>LEN(TRIM(T105))=0</formula>
    </cfRule>
  </conditionalFormatting>
  <conditionalFormatting sqref="AE105 AC105">
    <cfRule type="expression" dxfId="92" priority="91">
      <formula>AB105&lt;&gt;""</formula>
    </cfRule>
  </conditionalFormatting>
  <conditionalFormatting sqref="AB105">
    <cfRule type="containsBlanks" dxfId="91" priority="90">
      <formula>LEN(TRIM(AB105))=0</formula>
    </cfRule>
  </conditionalFormatting>
  <conditionalFormatting sqref="AD105">
    <cfRule type="containsBlanks" dxfId="90" priority="89">
      <formula>LEN(TRIM(AD105))=0</formula>
    </cfRule>
  </conditionalFormatting>
  <conditionalFormatting sqref="AF105">
    <cfRule type="containsBlanks" dxfId="89" priority="88">
      <formula>LEN(TRIM(AF105))=0</formula>
    </cfRule>
  </conditionalFormatting>
  <conditionalFormatting sqref="AI105">
    <cfRule type="expression" dxfId="88" priority="87">
      <formula>AH105&lt;&gt;""</formula>
    </cfRule>
  </conditionalFormatting>
  <conditionalFormatting sqref="AH105">
    <cfRule type="containsBlanks" dxfId="87" priority="86">
      <formula>LEN(TRIM(AH105))=0</formula>
    </cfRule>
  </conditionalFormatting>
  <conditionalFormatting sqref="AJ105">
    <cfRule type="containsBlanks" dxfId="86" priority="85">
      <formula>LEN(TRIM(AJ105))=0</formula>
    </cfRule>
  </conditionalFormatting>
  <conditionalFormatting sqref="AS105">
    <cfRule type="expression" dxfId="85" priority="84">
      <formula>AR105&lt;&gt;""</formula>
    </cfRule>
  </conditionalFormatting>
  <conditionalFormatting sqref="AR105">
    <cfRule type="containsBlanks" dxfId="84" priority="83">
      <formula>LEN(TRIM(AR105))=0</formula>
    </cfRule>
  </conditionalFormatting>
  <conditionalFormatting sqref="AT105">
    <cfRule type="containsBlanks" dxfId="83" priority="82">
      <formula>LEN(TRIM(AT105))=0</formula>
    </cfRule>
  </conditionalFormatting>
  <conditionalFormatting sqref="AX105">
    <cfRule type="containsBlanks" dxfId="82" priority="81">
      <formula>LEN(TRIM(AX105))=0</formula>
    </cfRule>
  </conditionalFormatting>
  <conditionalFormatting sqref="T106">
    <cfRule type="containsBlanks" dxfId="81" priority="80">
      <formula>LEN(TRIM(T106))=0</formula>
    </cfRule>
  </conditionalFormatting>
  <conditionalFormatting sqref="AE106 AC106">
    <cfRule type="expression" dxfId="80" priority="79">
      <formula>AB106&lt;&gt;""</formula>
    </cfRule>
  </conditionalFormatting>
  <conditionalFormatting sqref="AB106">
    <cfRule type="containsBlanks" dxfId="79" priority="78">
      <formula>LEN(TRIM(AB106))=0</formula>
    </cfRule>
  </conditionalFormatting>
  <conditionalFormatting sqref="AD106">
    <cfRule type="containsBlanks" dxfId="78" priority="77">
      <formula>LEN(TRIM(AD106))=0</formula>
    </cfRule>
  </conditionalFormatting>
  <conditionalFormatting sqref="AF106">
    <cfRule type="containsBlanks" dxfId="77" priority="76">
      <formula>LEN(TRIM(AF106))=0</formula>
    </cfRule>
  </conditionalFormatting>
  <conditionalFormatting sqref="AH106">
    <cfRule type="containsBlanks" dxfId="76" priority="75">
      <formula>LEN(TRIM(AH106))=0</formula>
    </cfRule>
  </conditionalFormatting>
  <conditionalFormatting sqref="AX106">
    <cfRule type="containsBlanks" dxfId="75" priority="74">
      <formula>LEN(TRIM(AX106))=0</formula>
    </cfRule>
  </conditionalFormatting>
  <conditionalFormatting sqref="AE107 AC107">
    <cfRule type="expression" dxfId="74" priority="73">
      <formula>AB107&lt;&gt;""</formula>
    </cfRule>
  </conditionalFormatting>
  <conditionalFormatting sqref="AB107">
    <cfRule type="containsBlanks" dxfId="73" priority="72">
      <formula>LEN(TRIM(AB107))=0</formula>
    </cfRule>
  </conditionalFormatting>
  <conditionalFormatting sqref="AD107">
    <cfRule type="containsBlanks" dxfId="72" priority="71">
      <formula>LEN(TRIM(AD107))=0</formula>
    </cfRule>
  </conditionalFormatting>
  <conditionalFormatting sqref="AF107">
    <cfRule type="containsBlanks" dxfId="71" priority="70">
      <formula>LEN(TRIM(AF107))=0</formula>
    </cfRule>
  </conditionalFormatting>
  <conditionalFormatting sqref="AI107">
    <cfRule type="expression" dxfId="70" priority="69">
      <formula>AH107&lt;&gt;""</formula>
    </cfRule>
  </conditionalFormatting>
  <conditionalFormatting sqref="AH107">
    <cfRule type="containsBlanks" dxfId="69" priority="68">
      <formula>LEN(TRIM(AH107))=0</formula>
    </cfRule>
  </conditionalFormatting>
  <conditionalFormatting sqref="AJ107">
    <cfRule type="containsBlanks" dxfId="68" priority="67">
      <formula>LEN(TRIM(AJ107))=0</formula>
    </cfRule>
  </conditionalFormatting>
  <conditionalFormatting sqref="AS107">
    <cfRule type="expression" dxfId="67" priority="66">
      <formula>AR107&lt;&gt;""</formula>
    </cfRule>
  </conditionalFormatting>
  <conditionalFormatting sqref="AR107">
    <cfRule type="containsBlanks" dxfId="66" priority="65">
      <formula>LEN(TRIM(AR107))=0</formula>
    </cfRule>
  </conditionalFormatting>
  <conditionalFormatting sqref="AT107">
    <cfRule type="containsBlanks" dxfId="65" priority="64">
      <formula>LEN(TRIM(AT107))=0</formula>
    </cfRule>
  </conditionalFormatting>
  <conditionalFormatting sqref="AX107">
    <cfRule type="containsBlanks" dxfId="64" priority="63">
      <formula>LEN(TRIM(AX107))=0</formula>
    </cfRule>
  </conditionalFormatting>
  <conditionalFormatting sqref="T108">
    <cfRule type="containsBlanks" dxfId="63" priority="62">
      <formula>LEN(TRIM(T108))=0</formula>
    </cfRule>
  </conditionalFormatting>
  <conditionalFormatting sqref="AG108 AE108 AC108">
    <cfRule type="expression" dxfId="62" priority="61">
      <formula>AB108&lt;&gt;""</formula>
    </cfRule>
  </conditionalFormatting>
  <conditionalFormatting sqref="AB108">
    <cfRule type="containsBlanks" dxfId="61" priority="60">
      <formula>LEN(TRIM(AB108))=0</formula>
    </cfRule>
  </conditionalFormatting>
  <conditionalFormatting sqref="AD108">
    <cfRule type="containsBlanks" dxfId="60" priority="59">
      <formula>LEN(TRIM(AD108))=0</formula>
    </cfRule>
  </conditionalFormatting>
  <conditionalFormatting sqref="AF108">
    <cfRule type="containsBlanks" dxfId="59" priority="58">
      <formula>LEN(TRIM(AF108))=0</formula>
    </cfRule>
  </conditionalFormatting>
  <conditionalFormatting sqref="AI108">
    <cfRule type="expression" dxfId="58" priority="57">
      <formula>AH108&lt;&gt;""</formula>
    </cfRule>
  </conditionalFormatting>
  <conditionalFormatting sqref="AH108">
    <cfRule type="containsBlanks" dxfId="57" priority="56">
      <formula>LEN(TRIM(AH108))=0</formula>
    </cfRule>
  </conditionalFormatting>
  <conditionalFormatting sqref="AJ108">
    <cfRule type="containsBlanks" dxfId="56" priority="55">
      <formula>LEN(TRIM(AJ108))=0</formula>
    </cfRule>
  </conditionalFormatting>
  <conditionalFormatting sqref="AS108">
    <cfRule type="expression" dxfId="55" priority="54">
      <formula>AR108&lt;&gt;""</formula>
    </cfRule>
  </conditionalFormatting>
  <conditionalFormatting sqref="AR108">
    <cfRule type="containsBlanks" dxfId="54" priority="53">
      <formula>LEN(TRIM(AR108))=0</formula>
    </cfRule>
  </conditionalFormatting>
  <conditionalFormatting sqref="AT108">
    <cfRule type="containsBlanks" dxfId="53" priority="52">
      <formula>LEN(TRIM(AT108))=0</formula>
    </cfRule>
  </conditionalFormatting>
  <conditionalFormatting sqref="AX108">
    <cfRule type="containsBlanks" dxfId="52" priority="51">
      <formula>LEN(TRIM(AX108))=0</formula>
    </cfRule>
  </conditionalFormatting>
  <conditionalFormatting sqref="AZ108">
    <cfRule type="containsBlanks" dxfId="51" priority="50">
      <formula>LEN(TRIM(AZ108))=0</formula>
    </cfRule>
  </conditionalFormatting>
  <conditionalFormatting sqref="T109">
    <cfRule type="containsBlanks" dxfId="50" priority="49">
      <formula>LEN(TRIM(T109))=0</formula>
    </cfRule>
  </conditionalFormatting>
  <conditionalFormatting sqref="AE109 AC109">
    <cfRule type="expression" dxfId="49" priority="48">
      <formula>AB109&lt;&gt;""</formula>
    </cfRule>
  </conditionalFormatting>
  <conditionalFormatting sqref="AB109">
    <cfRule type="containsBlanks" dxfId="48" priority="47">
      <formula>LEN(TRIM(AB109))=0</formula>
    </cfRule>
  </conditionalFormatting>
  <conditionalFormatting sqref="AD109">
    <cfRule type="containsBlanks" dxfId="47" priority="46">
      <formula>LEN(TRIM(AD109))=0</formula>
    </cfRule>
  </conditionalFormatting>
  <conditionalFormatting sqref="AF109">
    <cfRule type="containsBlanks" dxfId="46" priority="45">
      <formula>LEN(TRIM(AF109))=0</formula>
    </cfRule>
  </conditionalFormatting>
  <conditionalFormatting sqref="AI109">
    <cfRule type="expression" dxfId="45" priority="44">
      <formula>AH109&lt;&gt;""</formula>
    </cfRule>
  </conditionalFormatting>
  <conditionalFormatting sqref="AH109">
    <cfRule type="containsBlanks" dxfId="44" priority="43">
      <formula>LEN(TRIM(AH109))=0</formula>
    </cfRule>
  </conditionalFormatting>
  <conditionalFormatting sqref="AJ109">
    <cfRule type="containsBlanks" dxfId="43" priority="42">
      <formula>LEN(TRIM(AJ109))=0</formula>
    </cfRule>
  </conditionalFormatting>
  <conditionalFormatting sqref="AS109">
    <cfRule type="expression" dxfId="42" priority="41">
      <formula>AR109&lt;&gt;""</formula>
    </cfRule>
  </conditionalFormatting>
  <conditionalFormatting sqref="AR109">
    <cfRule type="containsBlanks" dxfId="41" priority="40">
      <formula>LEN(TRIM(AR109))=0</formula>
    </cfRule>
  </conditionalFormatting>
  <conditionalFormatting sqref="AT109">
    <cfRule type="containsBlanks" dxfId="40" priority="39">
      <formula>LEN(TRIM(AT109))=0</formula>
    </cfRule>
  </conditionalFormatting>
  <conditionalFormatting sqref="AX109">
    <cfRule type="containsBlanks" dxfId="39" priority="38">
      <formula>LEN(TRIM(AX109))=0</formula>
    </cfRule>
  </conditionalFormatting>
  <conditionalFormatting sqref="T110">
    <cfRule type="containsBlanks" dxfId="38" priority="37">
      <formula>LEN(TRIM(T110))=0</formula>
    </cfRule>
  </conditionalFormatting>
  <conditionalFormatting sqref="AE110 AC110">
    <cfRule type="expression" dxfId="37" priority="36">
      <formula>AB110&lt;&gt;""</formula>
    </cfRule>
  </conditionalFormatting>
  <conditionalFormatting sqref="AB110">
    <cfRule type="containsBlanks" dxfId="36" priority="35">
      <formula>LEN(TRIM(AB110))=0</formula>
    </cfRule>
  </conditionalFormatting>
  <conditionalFormatting sqref="AD110">
    <cfRule type="containsBlanks" dxfId="35" priority="34">
      <formula>LEN(TRIM(AD110))=0</formula>
    </cfRule>
  </conditionalFormatting>
  <conditionalFormatting sqref="AF110">
    <cfRule type="containsBlanks" dxfId="34" priority="33">
      <formula>LEN(TRIM(AF110))=0</formula>
    </cfRule>
  </conditionalFormatting>
  <conditionalFormatting sqref="AI110">
    <cfRule type="expression" dxfId="33" priority="32">
      <formula>AH110&lt;&gt;""</formula>
    </cfRule>
  </conditionalFormatting>
  <conditionalFormatting sqref="AH110">
    <cfRule type="containsBlanks" dxfId="32" priority="31">
      <formula>LEN(TRIM(AH110))=0</formula>
    </cfRule>
  </conditionalFormatting>
  <conditionalFormatting sqref="AJ110">
    <cfRule type="containsBlanks" dxfId="31" priority="30">
      <formula>LEN(TRIM(AJ110))=0</formula>
    </cfRule>
  </conditionalFormatting>
  <conditionalFormatting sqref="AS110">
    <cfRule type="expression" dxfId="30" priority="29">
      <formula>AR110&lt;&gt;""</formula>
    </cfRule>
  </conditionalFormatting>
  <conditionalFormatting sqref="AR110">
    <cfRule type="containsBlanks" dxfId="29" priority="28">
      <formula>LEN(TRIM(AR110))=0</formula>
    </cfRule>
  </conditionalFormatting>
  <conditionalFormatting sqref="AT110">
    <cfRule type="containsBlanks" dxfId="28" priority="27">
      <formula>LEN(TRIM(AT110))=0</formula>
    </cfRule>
  </conditionalFormatting>
  <conditionalFormatting sqref="AX110">
    <cfRule type="containsBlanks" dxfId="27" priority="26">
      <formula>LEN(TRIM(AX110))=0</formula>
    </cfRule>
  </conditionalFormatting>
  <conditionalFormatting sqref="H111:H160">
    <cfRule type="expression" dxfId="26" priority="25">
      <formula>E111="SI"</formula>
    </cfRule>
  </conditionalFormatting>
  <conditionalFormatting sqref="R111:R160">
    <cfRule type="containsBlanks" dxfId="25" priority="24">
      <formula>LEN(TRIM(R111))=0</formula>
    </cfRule>
  </conditionalFormatting>
  <conditionalFormatting sqref="U111:U160 W111:W160 Y111:Y160 AA111:AA160 AC111:AC160 AE111:AE160 AG111:AG160 AI111:AI160 AK111:AK160 AM111:AM160 AO111:AO160 AQ111:AQ160 AS111:AS160 AU111:AU160 AW111:AW160 AY111:AY160 BA111:BA160 BC111:BC160 BE111:BE160 S111:S160">
    <cfRule type="expression" dxfId="24" priority="23">
      <formula>R111&lt;&gt;""</formula>
    </cfRule>
  </conditionalFormatting>
  <conditionalFormatting sqref="T111:T160">
    <cfRule type="containsBlanks" dxfId="23" priority="22">
      <formula>LEN(TRIM(T111))=0</formula>
    </cfRule>
  </conditionalFormatting>
  <conditionalFormatting sqref="V111:V160">
    <cfRule type="containsBlanks" dxfId="22" priority="21">
      <formula>LEN(TRIM(V111))=0</formula>
    </cfRule>
  </conditionalFormatting>
  <conditionalFormatting sqref="X111:X160">
    <cfRule type="containsBlanks" dxfId="21" priority="20">
      <formula>LEN(TRIM(X111))=0</formula>
    </cfRule>
  </conditionalFormatting>
  <conditionalFormatting sqref="Z111:Z160">
    <cfRule type="containsBlanks" dxfId="20" priority="19">
      <formula>LEN(TRIM(Z111))=0</formula>
    </cfRule>
  </conditionalFormatting>
  <conditionalFormatting sqref="AB111:AB112 AB114:AB160">
    <cfRule type="containsBlanks" dxfId="19" priority="18">
      <formula>LEN(TRIM(AB111))=0</formula>
    </cfRule>
  </conditionalFormatting>
  <conditionalFormatting sqref="AD111:AD112 AD114:AD160">
    <cfRule type="containsBlanks" dxfId="18" priority="17">
      <formula>LEN(TRIM(AD111))=0</formula>
    </cfRule>
  </conditionalFormatting>
  <conditionalFormatting sqref="AF111:AF112 AF114:AF160">
    <cfRule type="containsBlanks" dxfId="17" priority="16">
      <formula>LEN(TRIM(AF111))=0</formula>
    </cfRule>
  </conditionalFormatting>
  <conditionalFormatting sqref="AH111:AH160">
    <cfRule type="containsBlanks" dxfId="16" priority="15">
      <formula>LEN(TRIM(AH111))=0</formula>
    </cfRule>
  </conditionalFormatting>
  <conditionalFormatting sqref="AJ111:AJ160">
    <cfRule type="containsBlanks" dxfId="15" priority="14">
      <formula>LEN(TRIM(AJ111))=0</formula>
    </cfRule>
  </conditionalFormatting>
  <conditionalFormatting sqref="AL111:AL160">
    <cfRule type="containsBlanks" dxfId="14" priority="13">
      <formula>LEN(TRIM(AL111))=0</formula>
    </cfRule>
  </conditionalFormatting>
  <conditionalFormatting sqref="AN111:AN160">
    <cfRule type="containsBlanks" dxfId="13" priority="12">
      <formula>LEN(TRIM(AN111))=0</formula>
    </cfRule>
  </conditionalFormatting>
  <conditionalFormatting sqref="AP111:AP160">
    <cfRule type="containsBlanks" dxfId="12" priority="11">
      <formula>LEN(TRIM(AP111))=0</formula>
    </cfRule>
  </conditionalFormatting>
  <conditionalFormatting sqref="AR111:AR160">
    <cfRule type="containsBlanks" dxfId="11" priority="10">
      <formula>LEN(TRIM(AR111))=0</formula>
    </cfRule>
  </conditionalFormatting>
  <conditionalFormatting sqref="AT111:AT160">
    <cfRule type="containsBlanks" dxfId="10" priority="9">
      <formula>LEN(TRIM(AT111))=0</formula>
    </cfRule>
  </conditionalFormatting>
  <conditionalFormatting sqref="AV111:AV160">
    <cfRule type="containsBlanks" dxfId="9" priority="8">
      <formula>LEN(TRIM(AV111))=0</formula>
    </cfRule>
  </conditionalFormatting>
  <conditionalFormatting sqref="AX111:AX160">
    <cfRule type="containsBlanks" dxfId="8" priority="7">
      <formula>LEN(TRIM(AX111))=0</formula>
    </cfRule>
  </conditionalFormatting>
  <conditionalFormatting sqref="AZ111:AZ160">
    <cfRule type="containsBlanks" dxfId="7" priority="6">
      <formula>LEN(TRIM(AZ111))=0</formula>
    </cfRule>
  </conditionalFormatting>
  <conditionalFormatting sqref="BB111:BB160">
    <cfRule type="containsBlanks" dxfId="6" priority="5">
      <formula>LEN(TRIM(BB111))=0</formula>
    </cfRule>
  </conditionalFormatting>
  <conditionalFormatting sqref="BD111:BD160">
    <cfRule type="containsBlanks" dxfId="5" priority="4">
      <formula>LEN(TRIM(BD111))=0</formula>
    </cfRule>
  </conditionalFormatting>
  <conditionalFormatting sqref="AB113">
    <cfRule type="containsBlanks" dxfId="4" priority="3">
      <formula>LEN(TRIM(AB113))=0</formula>
    </cfRule>
  </conditionalFormatting>
  <conditionalFormatting sqref="AD113">
    <cfRule type="containsBlanks" dxfId="3" priority="2">
      <formula>LEN(TRIM(AD113))=0</formula>
    </cfRule>
  </conditionalFormatting>
  <conditionalFormatting sqref="AF113">
    <cfRule type="containsBlanks" dxfId="2" priority="1">
      <formula>LEN(TRIM(AF113))=0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MARISCAL CASTILLA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MARISCAL CASTILLA</v>
      </c>
      <c r="D16" s="58">
        <f ca="1">COUNTIF('2.Ingreso_Datos'!$BR$10:$BR$2019,"Z")</f>
        <v>13</v>
      </c>
      <c r="E16" s="58">
        <f ca="1">COUNTIF('2.Ingreso_Datos'!$BR$10:$BR$2019,"A")</f>
        <v>15</v>
      </c>
      <c r="F16" s="58">
        <f ca="1">COUNTIF('2.Ingreso_Datos'!$BS$10:$BS$2019,"A")</f>
        <v>24</v>
      </c>
      <c r="G16" s="58">
        <f ca="1">COUNTIF('2.Ingreso_Datos'!$BS$10:$BS$2019,"B")</f>
        <v>4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19</v>
      </c>
      <c r="K16" s="58">
        <f ca="1">COUNTIF('2.Ingreso_Datos'!$BT$10:$BT$2019,"Z")</f>
        <v>9</v>
      </c>
      <c r="L16" s="58">
        <f ca="1">COUNTIF('2.Ingreso_Datos'!$BR$10:$BR$2019,"V")</f>
        <v>18</v>
      </c>
      <c r="M16" s="58">
        <f ca="1">COUNTIF('2.Ingreso_Datos'!$BR$10:$BR$2019,"B")</f>
        <v>15</v>
      </c>
      <c r="N16" s="58">
        <f ca="1">COUNTIF('2.Ingreso_Datos'!$BS$10:$BS$2019,"F")</f>
        <v>22</v>
      </c>
      <c r="O16" s="58">
        <f ca="1">COUNTIF('2.Ingreso_Datos'!$BS$10:$BS$2019,"G")</f>
        <v>9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15</v>
      </c>
      <c r="S16" s="58">
        <f ca="1">COUNTIF('2.Ingreso_Datos'!$BT$10:$BT$2019,"V")</f>
        <v>18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MARISCAL CASTILLA</v>
      </c>
      <c r="D22" s="58">
        <f ca="1">COUNTIF('2.Ingreso_Datos'!$BR$10:$BR$2019,"W")</f>
        <v>18</v>
      </c>
      <c r="E22" s="58">
        <f ca="1">COUNTIF('2.Ingreso_Datos'!$BR$10:$BR$2019,"C")</f>
        <v>14</v>
      </c>
      <c r="F22" s="58">
        <f ca="1">COUNTIF('2.Ingreso_Datos'!$BS$10:$BS$2019,"K")</f>
        <v>24</v>
      </c>
      <c r="G22" s="58">
        <f ca="1">COUNTIF('2.Ingreso_Datos'!$BS$10:$BS$2019,"L")</f>
        <v>8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18</v>
      </c>
      <c r="K22" s="58">
        <f ca="1">COUNTIF('2.Ingreso_Datos'!$BT$10:$BT$2019,"W")</f>
        <v>14</v>
      </c>
      <c r="L22" s="58">
        <f ca="1">COUNTIF('2.Ingreso_Datos'!$BR$10:$BR$2019,"X")</f>
        <v>13</v>
      </c>
      <c r="M22" s="58">
        <f ca="1">COUNTIF('2.Ingreso_Datos'!$BR$10:$BR$2019,"D")</f>
        <v>16</v>
      </c>
      <c r="N22" s="58">
        <f ca="1">COUNTIF('2.Ingreso_Datos'!$BS$10:$BS$2019,"P")</f>
        <v>21</v>
      </c>
      <c r="O22" s="58">
        <f ca="1">COUNTIF('2.Ingreso_Datos'!$BS$10:$BS$2019,"Q")</f>
        <v>8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13</v>
      </c>
      <c r="S22" s="58">
        <f ca="1">COUNTIF('2.Ingreso_Datos'!$BT$10:$BT$2019,"X")</f>
        <v>16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MARISCAL CASTILLA</v>
      </c>
      <c r="D28" s="58">
        <f ca="1">COUNTIF('2.Ingreso_Datos'!$BR$10:$BR$2019,"Y")</f>
        <v>17</v>
      </c>
      <c r="E28" s="58">
        <f ca="1">COUNTIF('2.Ingreso_Datos'!$BR$10:$BR$2019,"E")</f>
        <v>12</v>
      </c>
      <c r="F28" s="58">
        <f ca="1">COUNTIF('2.Ingreso_Datos'!$BS$10:$BS$2019,"U")</f>
        <v>24</v>
      </c>
      <c r="G28" s="58">
        <f ca="1">COUNTIF('2.Ingreso_Datos'!$BS$10:$BS$2019,"V")</f>
        <v>5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13</v>
      </c>
      <c r="K28" s="58">
        <f ca="1">COUNTIF('2.Ingreso_Datos'!$BT$10:$BT$2019,"Y")</f>
        <v>16</v>
      </c>
      <c r="L28" s="58">
        <f ca="1">D16+L16+D22+L22+D28</f>
        <v>79</v>
      </c>
      <c r="M28" s="58">
        <f t="shared" ref="M28:S28" ca="1" si="0">E16+M16+E22+M22+E28</f>
        <v>72</v>
      </c>
      <c r="N28" s="58">
        <f t="shared" ca="1" si="0"/>
        <v>115</v>
      </c>
      <c r="O28" s="58">
        <f t="shared" ca="1" si="0"/>
        <v>34</v>
      </c>
      <c r="P28" s="58">
        <f t="shared" ca="1" si="0"/>
        <v>2</v>
      </c>
      <c r="Q28" s="58">
        <f t="shared" ca="1" si="0"/>
        <v>0</v>
      </c>
      <c r="R28" s="58">
        <f t="shared" ca="1" si="0"/>
        <v>78</v>
      </c>
      <c r="S28" s="58">
        <f t="shared" ca="1" si="0"/>
        <v>73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8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MARISCAL CASTILLA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MARISCAL CASTILLA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72</v>
      </c>
      <c r="D11" s="72">
        <f ca="1">IFERROR(C11*100/$G$11,0)</f>
        <v>47.682119205298015</v>
      </c>
      <c r="E11" s="71">
        <f ca="1">SUM(E12:E16)</f>
        <v>79</v>
      </c>
      <c r="F11" s="72">
        <f ca="1">IFERROR(E11*100/$G$11,0)</f>
        <v>52.317880794701985</v>
      </c>
      <c r="G11" s="71">
        <f ca="1">C11+E11</f>
        <v>151</v>
      </c>
      <c r="H11" s="72">
        <v>100</v>
      </c>
      <c r="O11" s="70" t="s">
        <v>311</v>
      </c>
      <c r="P11" s="71">
        <f ca="1">COUNTIF('2.Ingreso_Datos'!$BV$10:$BV$2019,"&lt;1")</f>
        <v>28</v>
      </c>
      <c r="Q11" s="72">
        <v>100</v>
      </c>
      <c r="S11" s="70" t="s">
        <v>300</v>
      </c>
      <c r="T11" s="71">
        <f ca="1">COUNTIF('2.Ingreso_Datos'!$BV$10:$BV$2019,2)</f>
        <v>32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15</v>
      </c>
      <c r="D12" s="75">
        <f ca="1">IFERROR(C12*100/$G$12,0)</f>
        <v>53.571428571428569</v>
      </c>
      <c r="E12" s="74">
        <f ca="1">COUNTIF('2.Ingreso_Datos'!$BR$10:$BR$2019,"Z")</f>
        <v>13</v>
      </c>
      <c r="F12" s="76">
        <f ca="1">IFERROR(E12*100/$G$12,0)</f>
        <v>46.428571428571431</v>
      </c>
      <c r="G12" s="77">
        <f t="shared" ref="G12:G16" ca="1" si="0">C12+E12</f>
        <v>28</v>
      </c>
      <c r="H12" s="78">
        <f ca="1">IFERROR(G12*100/$G$11,0)</f>
        <v>18.543046357615893</v>
      </c>
      <c r="O12" s="73" t="s">
        <v>314</v>
      </c>
      <c r="P12" s="74">
        <f ca="1">COUNTIF('2.Ingreso_Datos'!$CB$10:$CB$2019,"VAC")</f>
        <v>23</v>
      </c>
      <c r="Q12" s="76">
        <f ca="1">IFERROR(P12*100/$P$11,0)</f>
        <v>82.142857142857139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6.25</v>
      </c>
    </row>
    <row r="13" spans="2:23" ht="24" customHeight="1" x14ac:dyDescent="0.25">
      <c r="B13" s="79" t="s">
        <v>124</v>
      </c>
      <c r="C13" s="74">
        <f ca="1">COUNTIF('2.Ingreso_Datos'!$BR$10:$BR$2019,"B")</f>
        <v>15</v>
      </c>
      <c r="D13" s="75">
        <f ca="1">IFERROR(C13*100/$G$13,0)</f>
        <v>45.454545454545453</v>
      </c>
      <c r="E13" s="74">
        <f ca="1">COUNTIF('2.Ingreso_Datos'!$BR$10:$BR$2019,"V")</f>
        <v>18</v>
      </c>
      <c r="F13" s="76">
        <f ca="1">IFERROR(E13*100/$G$13,0)</f>
        <v>54.545454545454547</v>
      </c>
      <c r="G13" s="77">
        <f t="shared" ca="1" si="0"/>
        <v>33</v>
      </c>
      <c r="H13" s="78">
        <f ca="1">IFERROR(G13*100/$G$11,0)</f>
        <v>21.85430463576159</v>
      </c>
      <c r="O13" s="79" t="s">
        <v>313</v>
      </c>
      <c r="P13" s="74">
        <f ca="1">COUNTIF('2.Ingreso_Datos'!$BY$10:$BY$2019,"VAC")</f>
        <v>23</v>
      </c>
      <c r="Q13" s="76">
        <f ca="1">IFERROR(P13*100/$P$11,0)</f>
        <v>82.142857142857139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14</v>
      </c>
      <c r="D14" s="75">
        <f ca="1">IFERROR(C14*100/$G$14,0)</f>
        <v>43.75</v>
      </c>
      <c r="E14" s="74">
        <f ca="1">COUNTIF('2.Ingreso_Datos'!$BR$10:$BR$2019,"W")</f>
        <v>18</v>
      </c>
      <c r="F14" s="76">
        <f ca="1">IFERROR(E14*100/$G$14,0)</f>
        <v>56.25</v>
      </c>
      <c r="G14" s="77">
        <f t="shared" ca="1" si="0"/>
        <v>32</v>
      </c>
      <c r="H14" s="78">
        <f ca="1">IFERROR(G14*100/$G$11,0)</f>
        <v>21.192052980132452</v>
      </c>
      <c r="O14" s="79" t="s">
        <v>312</v>
      </c>
      <c r="P14" s="74">
        <f ca="1">COUNTIF('2.Ingreso_Datos'!$CJ$10:$CJ$2019,"VAC")</f>
        <v>21</v>
      </c>
      <c r="Q14" s="76">
        <f ca="1">IFERROR(P14*100/$P$11,0)</f>
        <v>75</v>
      </c>
    </row>
    <row r="15" spans="2:23" ht="24" customHeight="1" x14ac:dyDescent="0.25">
      <c r="B15" s="79" t="s">
        <v>126</v>
      </c>
      <c r="C15" s="74">
        <f ca="1">COUNTIF('2.Ingreso_Datos'!$BR$10:$BR$2019,"D")</f>
        <v>16</v>
      </c>
      <c r="D15" s="75">
        <f ca="1">IFERROR(C15*100/$G$15,0)</f>
        <v>55.172413793103445</v>
      </c>
      <c r="E15" s="74">
        <f ca="1">COUNTIF('2.Ingreso_Datos'!$BR$10:$BR$2019,"X")</f>
        <v>13</v>
      </c>
      <c r="F15" s="76">
        <f ca="1">IFERROR(E15*100/$G$15,0)</f>
        <v>44.827586206896555</v>
      </c>
      <c r="G15" s="77">
        <f t="shared" ca="1" si="0"/>
        <v>29</v>
      </c>
      <c r="H15" s="78">
        <f ca="1">IFERROR(G15*100/$G$11,0)</f>
        <v>19.205298013245034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12</v>
      </c>
      <c r="D16" s="75">
        <f ca="1">IFERROR(C16*100/$G$16,0)</f>
        <v>41.379310344827587</v>
      </c>
      <c r="E16" s="74">
        <f ca="1">COUNTIF('2.Ingreso_Datos'!$BR$10:$BR$2019,"Y")</f>
        <v>17</v>
      </c>
      <c r="F16" s="76">
        <f ca="1">IFERROR(E16*100/$G$16,0)</f>
        <v>58.620689655172413</v>
      </c>
      <c r="G16" s="77">
        <f t="shared" ca="1" si="0"/>
        <v>29</v>
      </c>
      <c r="H16" s="78">
        <f ca="1">IFERROR(G16*100/$G$11,0)</f>
        <v>19.205298013245034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28</v>
      </c>
      <c r="Q19" s="72">
        <v>100</v>
      </c>
      <c r="S19" s="70" t="s">
        <v>299</v>
      </c>
      <c r="T19" s="71">
        <f ca="1">COUNTIF('2.Ingreso_Datos'!$BV$10:$BV$2019,3)</f>
        <v>29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28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2</v>
      </c>
      <c r="U20" s="76">
        <f ca="1">IFERROR(T20*100/$T$19,0)</f>
        <v>6.8965517241379306</v>
      </c>
    </row>
    <row r="21" spans="1:23" ht="24" customHeight="1" x14ac:dyDescent="0.25">
      <c r="B21" s="70" t="s">
        <v>122</v>
      </c>
      <c r="C21" s="71">
        <f ca="1">SUM(C22:C26)</f>
        <v>78</v>
      </c>
      <c r="D21" s="72">
        <f ca="1">IFERROR(C21*100/$G$21,0)</f>
        <v>51.65562913907285</v>
      </c>
      <c r="E21" s="71">
        <f ca="1">SUM(E22:E26)</f>
        <v>73</v>
      </c>
      <c r="F21" s="72">
        <f ca="1">E21*100/$G$11</f>
        <v>48.34437086092715</v>
      </c>
      <c r="G21" s="71">
        <f ca="1">C21+E21</f>
        <v>151</v>
      </c>
      <c r="H21" s="81">
        <v>1</v>
      </c>
      <c r="O21" s="79" t="s">
        <v>309</v>
      </c>
      <c r="P21" s="74">
        <f ca="1">COUNTIF('2.Ingreso_Datos'!$CD$10:$CD$2019,"VAC")</f>
        <v>7</v>
      </c>
      <c r="Q21" s="76">
        <f ca="1">IFERROR(P21*100/P19,0)</f>
        <v>25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19</v>
      </c>
      <c r="D22" s="75">
        <f ca="1">IFERROR(C22*100/$G$22,0)</f>
        <v>67.857142857142861</v>
      </c>
      <c r="E22" s="74">
        <f ca="1">COUNTIF('2.Ingreso_Datos'!$BT$10:$BT$2019,"Z")</f>
        <v>9</v>
      </c>
      <c r="F22" s="76">
        <f ca="1">IFERROR(E22*100/$G$22,0)</f>
        <v>32.142857142857146</v>
      </c>
      <c r="G22" s="77">
        <f t="shared" ref="G22:G26" ca="1" si="1">C22+E22</f>
        <v>28</v>
      </c>
      <c r="H22" s="78">
        <f ca="1">IFERROR(G22*100/$G$11,0)</f>
        <v>18.543046357615893</v>
      </c>
      <c r="O22" s="79" t="s">
        <v>308</v>
      </c>
      <c r="P22" s="74">
        <f ca="1">COUNTIF('2.Ingreso_Datos'!$CA$10:$CA$2019,"VAC")</f>
        <v>6</v>
      </c>
      <c r="Q22" s="76">
        <f ca="1">IFERROR(P22*100/P19,0)</f>
        <v>21.428571428571427</v>
      </c>
    </row>
    <row r="23" spans="1:23" ht="24" customHeight="1" x14ac:dyDescent="0.25">
      <c r="B23" s="79" t="s">
        <v>124</v>
      </c>
      <c r="C23" s="74">
        <f ca="1">COUNTIF('2.Ingreso_Datos'!$BT$10:$BT$2019,"B")</f>
        <v>15</v>
      </c>
      <c r="D23" s="75">
        <f ca="1">IFERROR(C23*100/$G$23,0)</f>
        <v>45.454545454545453</v>
      </c>
      <c r="E23" s="74">
        <f ca="1">COUNTIF('2.Ingreso_Datos'!$BT$10:$BT$2019,"V")</f>
        <v>18</v>
      </c>
      <c r="F23" s="76">
        <f ca="1">IFERROR(E23*100/$G$23,0)</f>
        <v>54.545454545454547</v>
      </c>
      <c r="G23" s="77">
        <f t="shared" ca="1" si="1"/>
        <v>33</v>
      </c>
      <c r="H23" s="78">
        <f ca="1">IFERROR(G23*100/$G$11,0)</f>
        <v>21.85430463576159</v>
      </c>
      <c r="O23" s="79" t="s">
        <v>307</v>
      </c>
      <c r="P23" s="74">
        <f ca="1">COUNTIF('2.Ingreso_Datos'!$CF$10:$CF$2019,"VAC")</f>
        <v>16</v>
      </c>
      <c r="Q23" s="76">
        <f ca="1">IFERROR(P23*100/P19,0)</f>
        <v>57.142857142857146</v>
      </c>
    </row>
    <row r="24" spans="1:23" ht="24" customHeight="1" x14ac:dyDescent="0.25">
      <c r="B24" s="79" t="s">
        <v>125</v>
      </c>
      <c r="C24" s="74">
        <f ca="1">COUNTIF('2.Ingreso_Datos'!$BT$10:$BT$2019,"C")</f>
        <v>18</v>
      </c>
      <c r="D24" s="75">
        <f ca="1">IFERROR(C24*100/$G$24,0)</f>
        <v>56.25</v>
      </c>
      <c r="E24" s="74">
        <f ca="1">COUNTIF('2.Ingreso_Datos'!$BT$10:$BT$2019,"W")</f>
        <v>14</v>
      </c>
      <c r="F24" s="76">
        <f ca="1">IFERROR(E24*100/$G$24,0)</f>
        <v>43.75</v>
      </c>
      <c r="G24" s="77">
        <f t="shared" ca="1" si="1"/>
        <v>32</v>
      </c>
      <c r="H24" s="78">
        <f ca="1">IFERROR(G24*100/$G$11,0)</f>
        <v>21.192052980132452</v>
      </c>
      <c r="O24" s="79" t="s">
        <v>304</v>
      </c>
      <c r="P24" s="74">
        <f ca="1">COUNTIF('2.Ingreso_Datos'!$CH$10:$CH$2019,"VAC")</f>
        <v>5</v>
      </c>
      <c r="Q24" s="76">
        <f ca="1">IFERROR(P24*100/P19,0)</f>
        <v>17.857142857142858</v>
      </c>
    </row>
    <row r="25" spans="1:23" ht="24" customHeight="1" x14ac:dyDescent="0.25">
      <c r="B25" s="79" t="s">
        <v>126</v>
      </c>
      <c r="C25" s="74">
        <f ca="1">COUNTIF('2.Ingreso_Datos'!$BT$10:$BT$2019,"D")</f>
        <v>13</v>
      </c>
      <c r="D25" s="75">
        <f ca="1">IFERROR(C25*100/$G$25,0)</f>
        <v>44.827586206896555</v>
      </c>
      <c r="E25" s="74">
        <f ca="1">COUNTIF('2.Ingreso_Datos'!$BT$10:$BT$2019,"X")</f>
        <v>16</v>
      </c>
      <c r="F25" s="76">
        <f ca="1">IFERROR(E25*100/$G$25,0)</f>
        <v>55.172413793103445</v>
      </c>
      <c r="G25" s="77">
        <f t="shared" ca="1" si="1"/>
        <v>29</v>
      </c>
      <c r="H25" s="78">
        <f ca="1">IFERROR(G25*100/$G$11,0)</f>
        <v>19.205298013245034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13</v>
      </c>
      <c r="D26" s="75">
        <f ca="1">IFERROR(C26*100/$G$26,0)</f>
        <v>44.827586206896555</v>
      </c>
      <c r="E26" s="74">
        <f ca="1">COUNTIF('2.Ingreso_Datos'!$BT$10:$BT$2019,"Y")</f>
        <v>16</v>
      </c>
      <c r="F26" s="76">
        <f ca="1">IFERROR(E26*100/$G$26,0)</f>
        <v>55.172413793103445</v>
      </c>
      <c r="G26" s="77">
        <f t="shared" ca="1" si="1"/>
        <v>29</v>
      </c>
      <c r="H26" s="78">
        <f ca="1">IFERROR(G26*100/$G$11,0)</f>
        <v>19.205298013245034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33</v>
      </c>
      <c r="Q30" s="72">
        <v>100</v>
      </c>
      <c r="S30" s="70" t="s">
        <v>296</v>
      </c>
      <c r="T30" s="71">
        <f ca="1">COUNTIF('2.Ingreso_Datos'!$BV$10:$BV$2019,4)</f>
        <v>29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115</v>
      </c>
      <c r="D31" s="72">
        <f ca="1">C31*100/$K$31</f>
        <v>76.158940397350989</v>
      </c>
      <c r="E31" s="71">
        <f ca="1">SUM(E32:E36)</f>
        <v>34</v>
      </c>
      <c r="F31" s="72">
        <f ca="1">E31*100/$K$31</f>
        <v>22.516556291390728</v>
      </c>
      <c r="G31" s="71">
        <f ca="1">SUM(G32:G36)</f>
        <v>2</v>
      </c>
      <c r="H31" s="72">
        <f ca="1">G31*100/$K$31</f>
        <v>1.3245033112582782</v>
      </c>
      <c r="I31" s="71">
        <f ca="1">SUM(I32:I36)</f>
        <v>0</v>
      </c>
      <c r="J31" s="72">
        <f ca="1">I31*100/$K$31</f>
        <v>0</v>
      </c>
      <c r="K31" s="71">
        <f ca="1">SUM(K32:K36)</f>
        <v>151</v>
      </c>
      <c r="L31" s="72">
        <v>100</v>
      </c>
      <c r="O31" s="79" t="s">
        <v>305</v>
      </c>
      <c r="P31" s="74">
        <f ca="1">COUNTIF('2.Ingreso_Datos'!$CL$10:$CL$2019,"VAC")</f>
        <v>21</v>
      </c>
      <c r="Q31" s="76">
        <f ca="1">IFERROR(P31*100/P30,0)</f>
        <v>63.636363636363633</v>
      </c>
      <c r="S31" s="79" t="s">
        <v>295</v>
      </c>
      <c r="T31" s="74">
        <f ca="1">COUNTIF('2.Ingreso_Datos'!$CP$10:$CP$2019,"VAC")</f>
        <v>20</v>
      </c>
      <c r="U31" s="76">
        <f ca="1">IFERROR(T31*100/$T$30,0)</f>
        <v>68.965517241379317</v>
      </c>
    </row>
    <row r="32" spans="1:23" ht="24" customHeight="1" x14ac:dyDescent="0.25">
      <c r="B32" s="73" t="s">
        <v>123</v>
      </c>
      <c r="C32" s="74">
        <f ca="1">COUNTIF('2.Ingreso_Datos'!$BS$10:$BS$2019,"A")</f>
        <v>24</v>
      </c>
      <c r="D32" s="75">
        <f ca="1">IFERROR(C32*100/$K$32,0)</f>
        <v>85.714285714285708</v>
      </c>
      <c r="E32" s="74">
        <f ca="1">COUNTIF('2.Ingreso_Datos'!$BS$10:$BS$2019,"B")</f>
        <v>4</v>
      </c>
      <c r="F32" s="75">
        <f ca="1">IFERROR(E32*100/$K$32,0)</f>
        <v>14.285714285714286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28</v>
      </c>
      <c r="L32" s="78">
        <f ca="1">IFERROR(K32*100/$K$31,0)</f>
        <v>18.543046357615893</v>
      </c>
      <c r="O32" s="79" t="s">
        <v>304</v>
      </c>
      <c r="P32" s="74">
        <f ca="1">COUNTIF('2.Ingreso_Datos'!$CI$10:$CI$2019,"VAC")</f>
        <v>6</v>
      </c>
      <c r="Q32" s="76">
        <f ca="1">IFERROR(P32*100/P30,0)</f>
        <v>18.181818181818183</v>
      </c>
      <c r="S32" s="166" t="s">
        <v>294</v>
      </c>
      <c r="T32" s="167">
        <f ca="1">COUNTIF('2.Ingreso_Datos'!$CU$10:$CU$2019,20)</f>
        <v>2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22</v>
      </c>
      <c r="D33" s="75">
        <f ca="1">IFERROR(C33*100/$K$33,0)</f>
        <v>66.666666666666671</v>
      </c>
      <c r="E33" s="74">
        <f ca="1">COUNTIF('2.Ingreso_Datos'!$BS$10:$BS$2019,"G")</f>
        <v>9</v>
      </c>
      <c r="F33" s="75">
        <f ca="1">IFERROR(E33*100/$K$33,0)</f>
        <v>27.272727272727273</v>
      </c>
      <c r="G33" s="74">
        <f ca="1">COUNTIF('2.Ingreso_Datos'!$BS$10:$BS$2019,"H")</f>
        <v>2</v>
      </c>
      <c r="H33" s="75">
        <f ca="1">IFERROR(G33*100/$K$33,0)</f>
        <v>6.0606060606060606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33</v>
      </c>
      <c r="L33" s="78">
        <f t="shared" ref="L33:L36" ca="1" si="3">IFERROR(K33*100/$K$31,0)</f>
        <v>21.85430463576159</v>
      </c>
      <c r="O33" s="79" t="s">
        <v>303</v>
      </c>
      <c r="P33" s="74">
        <f ca="1">COUNTIF('2.Ingreso_Datos'!$CM$10:$CM$2019,"VAC")</f>
        <v>22</v>
      </c>
      <c r="Q33" s="76">
        <f ca="1">IFERROR(P33*100/P30,0)</f>
        <v>66.666666666666671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24</v>
      </c>
      <c r="D34" s="75">
        <f ca="1">IFERROR(C34*100/$K$34,0)</f>
        <v>75</v>
      </c>
      <c r="E34" s="74">
        <f ca="1">COUNTIF('2.Ingreso_Datos'!$BS$10:$BS$2019,"L")</f>
        <v>8</v>
      </c>
      <c r="F34" s="75">
        <f ca="1">IFERROR(E34*100/$K$34,0)</f>
        <v>25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32</v>
      </c>
      <c r="L34" s="78">
        <f t="shared" ca="1" si="3"/>
        <v>21.192052980132452</v>
      </c>
      <c r="O34" s="79" t="s">
        <v>302</v>
      </c>
      <c r="P34" s="74">
        <f ca="1">COUNTIF('2.Ingreso_Datos'!$CN$10:$CN$2019,"VAC")</f>
        <v>51</v>
      </c>
      <c r="Q34" s="76">
        <f ca="1">IFERROR(P34*100/P30,0)</f>
        <v>154.54545454545453</v>
      </c>
    </row>
    <row r="35" spans="1:21" ht="24" customHeight="1" x14ac:dyDescent="0.25">
      <c r="B35" s="79" t="s">
        <v>126</v>
      </c>
      <c r="C35" s="74">
        <f ca="1">COUNTIF('2.Ingreso_Datos'!$BS$10:$BS$2019,"P")</f>
        <v>21</v>
      </c>
      <c r="D35" s="75">
        <f ca="1">IFERROR(C35*100/$K$35,0)</f>
        <v>72.41379310344827</v>
      </c>
      <c r="E35" s="74">
        <f ca="1">COUNTIF('2.Ingreso_Datos'!$BS$10:$BS$2019,"Q")</f>
        <v>8</v>
      </c>
      <c r="F35" s="75">
        <f ca="1">IFERROR(E35*100/$K$35,0)</f>
        <v>27.586206896551722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29</v>
      </c>
      <c r="L35" s="78">
        <f t="shared" ca="1" si="3"/>
        <v>19.205298013245034</v>
      </c>
      <c r="O35" s="79" t="s">
        <v>301</v>
      </c>
      <c r="P35" s="74">
        <f ca="1">COUNTIF('2.Ingreso_Datos'!$CO$10:$CO$2019,"VAC")</f>
        <v>84</v>
      </c>
      <c r="Q35" s="76">
        <f ca="1">IFERROR(P35*100/P30,0)</f>
        <v>254.54545454545453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24</v>
      </c>
      <c r="D36" s="75">
        <f ca="1">IFERROR(C36*100/$K$36,0)</f>
        <v>82.758620689655174</v>
      </c>
      <c r="E36" s="74">
        <f ca="1">COUNTIF('2.Ingreso_Datos'!$BS$10:$BS$2019,"V")</f>
        <v>5</v>
      </c>
      <c r="F36" s="75">
        <f ca="1">IFERROR(E36*100/$K$36,0)</f>
        <v>17.241379310344829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29</v>
      </c>
      <c r="L36" s="78">
        <f t="shared" ca="1" si="3"/>
        <v>19.205298013245034</v>
      </c>
      <c r="O36" s="166" t="s">
        <v>294</v>
      </c>
      <c r="P36" s="167">
        <f ca="1">COUNTIF('2.Ingreso_Datos'!$CR$10:$CR$2019,17)</f>
        <v>3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86</v>
      </c>
      <c r="D11" s="25">
        <f>SUM(D12:D35)</f>
        <v>29</v>
      </c>
      <c r="E11" s="25">
        <f>SUM(E12:E35)</f>
        <v>42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7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5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72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2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1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1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29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1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24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7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2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6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ENVIO_0000001238</v>
      </c>
      <c r="D12" s="122" t="str">
        <f>IFERROR('2.Ingreso_Datos'!$G$4,0)</f>
        <v>AREQUIPA</v>
      </c>
      <c r="E12" s="122" t="str">
        <f>IFERROR(VLOOKUP(F12,Master!G6:H261,2,FALSE),0)</f>
        <v>0000001238</v>
      </c>
      <c r="F12" s="122" t="str">
        <f>'2.Ingreso_Datos'!$G$5</f>
        <v>MARISCAL CASTILLA</v>
      </c>
      <c r="G12" s="142">
        <f>IFERROR('2.Ingreso_Datos'!$B$10,0)</f>
        <v>41993</v>
      </c>
      <c r="H12" s="122">
        <f ca="1">COUNTIF('2.Ingreso_Datos'!$BR$10:$BR$2019,"Z")</f>
        <v>13</v>
      </c>
      <c r="I12" s="122">
        <f ca="1">COUNTIF('2.Ingreso_Datos'!$BR$10:$BR$2019,"A")</f>
        <v>15</v>
      </c>
      <c r="J12" s="122">
        <f ca="1">COUNTIF('2.Ingreso_Datos'!$BS$10:$BS$2019,"A")</f>
        <v>24</v>
      </c>
      <c r="K12" s="122">
        <f ca="1">COUNTIF('2.Ingreso_Datos'!$BS$10:$BS$2019,"B")</f>
        <v>4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19</v>
      </c>
      <c r="O12" s="122">
        <f ca="1">COUNTIF('2.Ingreso_Datos'!$BT$10:$BT$2019,"Z")</f>
        <v>9</v>
      </c>
      <c r="P12" s="122">
        <f ca="1">COUNTIF('2.Ingreso_Datos'!$BR$10:$BR$2019,"V")</f>
        <v>18</v>
      </c>
      <c r="Q12" s="122">
        <f ca="1">COUNTIF('2.Ingreso_Datos'!$BR$10:$BR$2019,"B")</f>
        <v>15</v>
      </c>
      <c r="R12" s="122">
        <f ca="1">COUNTIF('2.Ingreso_Datos'!$BS$10:$BS$2019,"F")</f>
        <v>22</v>
      </c>
      <c r="S12" s="122">
        <f ca="1">COUNTIF('2.Ingreso_Datos'!$BS$10:$BS$2019,"G")</f>
        <v>9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15</v>
      </c>
      <c r="W12" s="122">
        <f ca="1">COUNTIF('2.Ingreso_Datos'!$BT$10:$BT$2019,"V")</f>
        <v>18</v>
      </c>
      <c r="X12" s="122">
        <f ca="1">COUNTIF('2.Ingreso_Datos'!$BR$10:$BR$2019,"W")</f>
        <v>18</v>
      </c>
      <c r="Y12" s="122">
        <f ca="1">COUNTIF('2.Ingreso_Datos'!$BR$10:$BR$2019,"C")</f>
        <v>14</v>
      </c>
      <c r="Z12" s="122">
        <f ca="1">COUNTIF('2.Ingreso_Datos'!$BS$10:$BS$2019,"K")</f>
        <v>24</v>
      </c>
      <c r="AA12" s="122">
        <f ca="1">COUNTIF('2.Ingreso_Datos'!$BS$10:$BS$2019,"L")</f>
        <v>8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18</v>
      </c>
      <c r="AE12" s="122">
        <f ca="1">COUNTIF('2.Ingreso_Datos'!$BT$10:$BT$2019,"W")</f>
        <v>14</v>
      </c>
      <c r="AF12" s="122">
        <f ca="1">COUNTIF('2.Ingreso_Datos'!$BR$10:$BR$2019,"X")</f>
        <v>13</v>
      </c>
      <c r="AG12" s="122">
        <f ca="1">COUNTIF('2.Ingreso_Datos'!$BR$10:$BR$2019,"D")</f>
        <v>16</v>
      </c>
      <c r="AH12" s="122">
        <f ca="1">COUNTIF('2.Ingreso_Datos'!$BS$10:$BS$2019,"P")</f>
        <v>21</v>
      </c>
      <c r="AI12" s="122">
        <f ca="1">COUNTIF('2.Ingreso_Datos'!$BS$10:$BS$2019,"Q")</f>
        <v>8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13</v>
      </c>
      <c r="AM12" s="122">
        <f ca="1">COUNTIF('2.Ingreso_Datos'!$BT$10:$BT$2019,"X")</f>
        <v>16</v>
      </c>
      <c r="AN12" s="122">
        <f ca="1">COUNTIF('2.Ingreso_Datos'!$BR$10:$BR$2019,"Y")</f>
        <v>17</v>
      </c>
      <c r="AO12" s="122">
        <f ca="1">COUNTIF('2.Ingreso_Datos'!$BR$10:$BR$2019,"E")</f>
        <v>12</v>
      </c>
      <c r="AP12" s="122">
        <f ca="1">COUNTIF('2.Ingreso_Datos'!$BS$10:$BS$2019,"U")</f>
        <v>24</v>
      </c>
      <c r="AQ12" s="122">
        <f ca="1">COUNTIF('2.Ingreso_Datos'!$BS$10:$BS$2019,"V")</f>
        <v>5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13</v>
      </c>
      <c r="AU12" s="122">
        <f ca="1">COUNTIF('2.Ingreso_Datos'!$BT$10:$BT$2019,"Y")</f>
        <v>16</v>
      </c>
      <c r="AV12" s="122">
        <f>'5.Razones_No_Vacunación'!$C$12</f>
        <v>7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5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72</v>
      </c>
      <c r="BE12" s="122">
        <f>'5.Razones_No_Vacunación'!$C$21</f>
        <v>0</v>
      </c>
      <c r="BF12" s="122">
        <f>'5.Razones_No_Vacunación'!$E$22</f>
        <v>2</v>
      </c>
      <c r="BG12" s="122">
        <f>'5.Razones_No_Vacunación'!$C$23</f>
        <v>1</v>
      </c>
      <c r="BH12" s="122">
        <f>'5.Razones_No_Vacunación'!$C$24</f>
        <v>1</v>
      </c>
      <c r="BI12" s="122">
        <f>'5.Razones_No_Vacunación'!$D$25</f>
        <v>29</v>
      </c>
      <c r="BJ12" s="137">
        <f>'5.Razones_No_Vacunación'!$E$26</f>
        <v>1</v>
      </c>
      <c r="BK12" s="122">
        <f>'5.Razones_No_Vacunación'!$E$27</f>
        <v>24</v>
      </c>
      <c r="BL12" s="122">
        <f>'5.Razones_No_Vacunación'!$E$28</f>
        <v>7</v>
      </c>
      <c r="BM12" s="122">
        <f>'5.Razones_No_Vacunación'!$E$29</f>
        <v>0</v>
      </c>
      <c r="BN12" s="122">
        <f>'5.Razones_No_Vacunación'!$E$30</f>
        <v>2</v>
      </c>
      <c r="BO12" s="122">
        <f>'5.Razones_No_Vacunación'!$E$31</f>
        <v>6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2015-01-27T13:27:17Z</dcterms:modified>
</cp:coreProperties>
</file>